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Hamburguesas/Estudio financiero/"/>
    </mc:Choice>
  </mc:AlternateContent>
  <xr:revisionPtr revIDLastSave="1163" documentId="13_ncr:1_{EEDC90B3-236A-614E-AD5F-5D52194601C4}" xr6:coauthVersionLast="47" xr6:coauthVersionMax="47" xr10:uidLastSave="{B2812762-0513-40EA-9E85-435B58C0D268}"/>
  <bookViews>
    <workbookView xWindow="14295" yWindow="0" windowWidth="14610" windowHeight="16305" firstSheet="5" activeTab="7" xr2:uid="{00000000-000D-0000-FFFF-FFFF00000000}"/>
  </bookViews>
  <sheets>
    <sheet name="INVERSIONES " sheetId="1" r:id="rId1"/>
    <sheet name="COSTOS Y GASTOS" sheetId="14" r:id="rId2"/>
    <sheet name="PROM TAMAÑOS DEL PROYC" sheetId="19" r:id="rId3"/>
    <sheet name="COSTO MP" sheetId="20" r:id="rId4"/>
    <sheet name="CRÉDITO" sheetId="15" r:id="rId5"/>
    <sheet name="COSTOS RESUMEN" sheetId="17" r:id="rId6"/>
    <sheet name="PROYECCIONES" sheetId="16" r:id="rId7"/>
    <sheet name="EVALUACIÓN" sheetId="18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4" i="18" l="1"/>
  <c r="G104" i="18"/>
  <c r="H95" i="18"/>
  <c r="E161" i="14"/>
  <c r="F132" i="16"/>
  <c r="F148" i="16"/>
  <c r="D18" i="16"/>
  <c r="D20" i="16"/>
  <c r="G61" i="16"/>
  <c r="H9" i="16"/>
  <c r="G9" i="16"/>
  <c r="P14" i="15"/>
  <c r="J21" i="14"/>
  <c r="I21" i="14"/>
  <c r="H21" i="14"/>
  <c r="G21" i="14"/>
  <c r="F151" i="14"/>
  <c r="E151" i="14"/>
  <c r="F125" i="14"/>
  <c r="E125" i="14"/>
  <c r="M5" i="19"/>
  <c r="C4" i="19"/>
  <c r="D4" i="19"/>
  <c r="E4" i="19"/>
  <c r="M4" i="19"/>
  <c r="F4" i="19" s="1"/>
  <c r="G13" i="20"/>
  <c r="G4" i="20"/>
  <c r="B7" i="20"/>
  <c r="F7" i="20"/>
  <c r="F104" i="18"/>
  <c r="G96" i="18"/>
  <c r="E48" i="15"/>
  <c r="F48" i="15"/>
  <c r="G48" i="15" s="1"/>
  <c r="D49" i="15"/>
  <c r="D50" i="15"/>
  <c r="C54" i="14"/>
  <c r="J124" i="20"/>
  <c r="J122" i="20"/>
  <c r="J69" i="20"/>
  <c r="K7" i="20"/>
  <c r="F2" i="20"/>
  <c r="G2" i="20" s="1"/>
  <c r="F8" i="20"/>
  <c r="G8" i="20" s="1"/>
  <c r="F9" i="20"/>
  <c r="G9" i="20" s="1"/>
  <c r="F10" i="20"/>
  <c r="G10" i="20" s="1"/>
  <c r="F6" i="20"/>
  <c r="G6" i="20" s="1"/>
  <c r="G7" i="20"/>
  <c r="K83" i="20" s="1"/>
  <c r="C11" i="20"/>
  <c r="B11" i="20" s="1"/>
  <c r="F11" i="20" s="1"/>
  <c r="G11" i="20" s="1"/>
  <c r="C12" i="20"/>
  <c r="B12" i="20" s="1"/>
  <c r="F12" i="20" s="1"/>
  <c r="G12" i="20" s="1"/>
  <c r="C14" i="20"/>
  <c r="B14" i="20"/>
  <c r="F14" i="20" s="1"/>
  <c r="G14" i="20" s="1"/>
  <c r="F15" i="20"/>
  <c r="G15" i="20" s="1"/>
  <c r="C15" i="20"/>
  <c r="F5" i="20"/>
  <c r="G5" i="20" s="1"/>
  <c r="K81" i="20" s="1"/>
  <c r="F3" i="20"/>
  <c r="G3" i="20" s="1"/>
  <c r="F13" i="20"/>
  <c r="D87" i="1"/>
  <c r="B4" i="19" l="1"/>
  <c r="L4" i="19"/>
  <c r="K4" i="19"/>
  <c r="J4" i="19"/>
  <c r="I4" i="19"/>
  <c r="H4" i="19"/>
  <c r="G4" i="19"/>
  <c r="E49" i="15"/>
  <c r="F49" i="15" s="1"/>
  <c r="G49" i="15" s="1"/>
  <c r="D51" i="15"/>
  <c r="K24" i="20"/>
  <c r="K26" i="20"/>
  <c r="K82" i="20"/>
  <c r="K99" i="20"/>
  <c r="K9" i="20"/>
  <c r="K116" i="20"/>
  <c r="K63" i="20"/>
  <c r="K45" i="20"/>
  <c r="K23" i="20"/>
  <c r="K96" i="20"/>
  <c r="K60" i="20"/>
  <c r="K79" i="20"/>
  <c r="K6" i="20"/>
  <c r="K113" i="20"/>
  <c r="K42" i="20"/>
  <c r="K119" i="20"/>
  <c r="K66" i="20"/>
  <c r="K29" i="20"/>
  <c r="K118" i="20"/>
  <c r="K65" i="20"/>
  <c r="K47" i="20"/>
  <c r="K28" i="20"/>
  <c r="K78" i="20"/>
  <c r="K112" i="20"/>
  <c r="K22" i="20"/>
  <c r="K95" i="20"/>
  <c r="K59" i="20"/>
  <c r="K41" i="20"/>
  <c r="K5" i="20"/>
  <c r="K71" i="20"/>
  <c r="K34" i="20"/>
  <c r="K15" i="20"/>
  <c r="K88" i="20"/>
  <c r="K33" i="20"/>
  <c r="K52" i="20"/>
  <c r="K105" i="20"/>
  <c r="K87" i="20"/>
  <c r="K123" i="20"/>
  <c r="K70" i="20"/>
  <c r="K51" i="20"/>
  <c r="K86" i="20"/>
  <c r="K103" i="20"/>
  <c r="K13" i="20"/>
  <c r="K32" i="20"/>
  <c r="K50" i="20"/>
  <c r="K14" i="20"/>
  <c r="K104" i="20"/>
  <c r="K101" i="20"/>
  <c r="K31" i="20"/>
  <c r="K11" i="20"/>
  <c r="K49" i="20"/>
  <c r="K121" i="20"/>
  <c r="K68" i="20"/>
  <c r="K84" i="20"/>
  <c r="K48" i="20"/>
  <c r="K12" i="20"/>
  <c r="K30" i="20"/>
  <c r="K102" i="20"/>
  <c r="K67" i="20"/>
  <c r="K85" i="20"/>
  <c r="K120" i="20"/>
  <c r="K27" i="20"/>
  <c r="K44" i="20"/>
  <c r="K25" i="20"/>
  <c r="K43" i="20"/>
  <c r="K122" i="20"/>
  <c r="K124" i="20"/>
  <c r="K69" i="20"/>
  <c r="K61" i="20"/>
  <c r="K62" i="20"/>
  <c r="K97" i="20"/>
  <c r="K115" i="20"/>
  <c r="K10" i="20"/>
  <c r="K80" i="20"/>
  <c r="K98" i="20"/>
  <c r="K8" i="20"/>
  <c r="K114" i="20"/>
  <c r="K64" i="20"/>
  <c r="K117" i="20"/>
  <c r="K100" i="20"/>
  <c r="K46" i="20"/>
  <c r="F127" i="14"/>
  <c r="F135" i="14" s="1"/>
  <c r="E63" i="1"/>
  <c r="E62" i="1"/>
  <c r="E64" i="1"/>
  <c r="E36" i="1"/>
  <c r="E37" i="1"/>
  <c r="E38" i="1"/>
  <c r="E39" i="1"/>
  <c r="E40" i="1"/>
  <c r="E41" i="1"/>
  <c r="E42" i="1"/>
  <c r="E43" i="1"/>
  <c r="E44" i="1"/>
  <c r="E45" i="1"/>
  <c r="E46" i="1"/>
  <c r="E35" i="1"/>
  <c r="E54" i="14"/>
  <c r="E37" i="14"/>
  <c r="D22" i="14"/>
  <c r="F120" i="14"/>
  <c r="E120" i="14"/>
  <c r="E127" i="14"/>
  <c r="E135" i="14" s="1"/>
  <c r="E61" i="1"/>
  <c r="E60" i="1"/>
  <c r="E34" i="1"/>
  <c r="E32" i="1"/>
  <c r="E33" i="1"/>
  <c r="D59" i="14"/>
  <c r="F8" i="16"/>
  <c r="G8" i="16"/>
  <c r="F68" i="16"/>
  <c r="D104" i="1"/>
  <c r="E53" i="1"/>
  <c r="E54" i="1"/>
  <c r="E25" i="1"/>
  <c r="E26" i="1"/>
  <c r="E27" i="1"/>
  <c r="E19" i="1"/>
  <c r="E20" i="1"/>
  <c r="E21" i="1"/>
  <c r="E22" i="1"/>
  <c r="E23" i="1"/>
  <c r="E24" i="1"/>
  <c r="E13" i="1"/>
  <c r="D105" i="1"/>
  <c r="E52" i="1"/>
  <c r="E55" i="1"/>
  <c r="E51" i="1"/>
  <c r="E14" i="1"/>
  <c r="E15" i="1"/>
  <c r="E16" i="1"/>
  <c r="E17" i="1"/>
  <c r="E18" i="1"/>
  <c r="E12" i="14"/>
  <c r="G20" i="14" s="1"/>
  <c r="H20" i="14" s="1"/>
  <c r="I20" i="14" s="1"/>
  <c r="J20" i="14" s="1"/>
  <c r="E91" i="14"/>
  <c r="F91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03" i="1"/>
  <c r="D107" i="1"/>
  <c r="D106" i="1"/>
  <c r="E74" i="14"/>
  <c r="F74" i="14" s="1"/>
  <c r="D10" i="17" s="1"/>
  <c r="D69" i="1"/>
  <c r="F135" i="16" s="1"/>
  <c r="D15" i="17"/>
  <c r="D120" i="14"/>
  <c r="D94" i="1"/>
  <c r="E104" i="1"/>
  <c r="E103" i="14" s="1"/>
  <c r="F103" i="14" s="1"/>
  <c r="C29" i="14"/>
  <c r="C39" i="14" s="1"/>
  <c r="C30" i="14"/>
  <c r="C40" i="14" s="1"/>
  <c r="C31" i="14"/>
  <c r="C41" i="14" s="1"/>
  <c r="E38" i="14"/>
  <c r="E39" i="14"/>
  <c r="E40" i="14"/>
  <c r="E41" i="14"/>
  <c r="D93" i="1"/>
  <c r="E103" i="1"/>
  <c r="H5" i="15"/>
  <c r="D95" i="1"/>
  <c r="E105" i="1"/>
  <c r="B70" i="1"/>
  <c r="C27" i="14" s="1"/>
  <c r="C37" i="14" s="1"/>
  <c r="B71" i="1"/>
  <c r="C28" i="14" s="1"/>
  <c r="C38" i="14" s="1"/>
  <c r="D91" i="14"/>
  <c r="D98" i="1"/>
  <c r="E107" i="1" s="1"/>
  <c r="K34" i="18"/>
  <c r="J34" i="18"/>
  <c r="I34" i="18"/>
  <c r="H34" i="18"/>
  <c r="G34" i="18"/>
  <c r="K10" i="15"/>
  <c r="D96" i="1"/>
  <c r="E106" i="1" s="1"/>
  <c r="F109" i="14"/>
  <c r="F111" i="14"/>
  <c r="F108" i="14"/>
  <c r="F107" i="14"/>
  <c r="F106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70" i="1" s="1"/>
  <c r="M16" i="15"/>
  <c r="F28" i="16"/>
  <c r="G5" i="18" s="1"/>
  <c r="G89" i="14"/>
  <c r="G91" i="14" s="1"/>
  <c r="G117" i="14"/>
  <c r="H117" i="14" s="1"/>
  <c r="G68" i="16"/>
  <c r="G28" i="16"/>
  <c r="H68" i="16" s="1"/>
  <c r="H8" i="16"/>
  <c r="H28" i="16" s="1"/>
  <c r="F9" i="16" l="1"/>
  <c r="E50" i="15"/>
  <c r="D52" i="15"/>
  <c r="K89" i="20"/>
  <c r="K125" i="20"/>
  <c r="K106" i="20"/>
  <c r="K72" i="20"/>
  <c r="K35" i="20"/>
  <c r="B18" i="20" s="1"/>
  <c r="K16" i="20"/>
  <c r="K53" i="20"/>
  <c r="G19" i="14"/>
  <c r="H19" i="14" s="1"/>
  <c r="I19" i="14" s="1"/>
  <c r="J19" i="14" s="1"/>
  <c r="G17" i="14"/>
  <c r="H17" i="14" s="1"/>
  <c r="I17" i="14" s="1"/>
  <c r="J17" i="14" s="1"/>
  <c r="G18" i="14"/>
  <c r="H18" i="14" s="1"/>
  <c r="H89" i="14"/>
  <c r="I89" i="14" s="1"/>
  <c r="I91" i="14" s="1"/>
  <c r="E65" i="1"/>
  <c r="D88" i="1"/>
  <c r="F110" i="14" s="1"/>
  <c r="G85" i="16" s="1"/>
  <c r="E160" i="14"/>
  <c r="F95" i="16" s="1"/>
  <c r="F32" i="18" s="1"/>
  <c r="E73" i="14"/>
  <c r="F73" i="14" s="1"/>
  <c r="D11" i="17" s="1"/>
  <c r="F2" i="17"/>
  <c r="G35" i="17" s="1"/>
  <c r="F70" i="18"/>
  <c r="G54" i="18"/>
  <c r="H120" i="14"/>
  <c r="I117" i="14"/>
  <c r="G120" i="14"/>
  <c r="J89" i="14"/>
  <c r="J91" i="14" s="1"/>
  <c r="H91" i="14"/>
  <c r="D74" i="1"/>
  <c r="K140" i="16" s="1"/>
  <c r="E28" i="1"/>
  <c r="E105" i="14"/>
  <c r="F105" i="14" s="1"/>
  <c r="G136" i="16"/>
  <c r="H136" i="16" s="1"/>
  <c r="I136" i="16" s="1"/>
  <c r="J136" i="16" s="1"/>
  <c r="K136" i="16" s="1"/>
  <c r="E56" i="1"/>
  <c r="D73" i="1" s="1"/>
  <c r="K139" i="16" s="1"/>
  <c r="E104" i="14"/>
  <c r="F104" i="14" s="1"/>
  <c r="F136" i="16"/>
  <c r="E27" i="14"/>
  <c r="F143" i="16"/>
  <c r="F145" i="16" s="1"/>
  <c r="E47" i="1"/>
  <c r="D72" i="1" s="1"/>
  <c r="E29" i="14" s="1"/>
  <c r="G143" i="16"/>
  <c r="H143" i="16" s="1"/>
  <c r="I143" i="16" s="1"/>
  <c r="J143" i="16" s="1"/>
  <c r="I68" i="16"/>
  <c r="I5" i="18"/>
  <c r="I8" i="16"/>
  <c r="H5" i="18"/>
  <c r="D71" i="1"/>
  <c r="H137" i="16" s="1"/>
  <c r="G54" i="14" l="1"/>
  <c r="H54" i="14" s="1"/>
  <c r="I54" i="14" s="1"/>
  <c r="J54" i="14" s="1"/>
  <c r="J56" i="14" s="1"/>
  <c r="D53" i="15"/>
  <c r="F50" i="15"/>
  <c r="G50" i="15" s="1"/>
  <c r="G22" i="14"/>
  <c r="D26" i="17"/>
  <c r="F25" i="17" s="1"/>
  <c r="F36" i="16" s="1"/>
  <c r="G78" i="16" s="1"/>
  <c r="G15" i="18" s="1"/>
  <c r="E110" i="14"/>
  <c r="G55" i="18"/>
  <c r="H54" i="18"/>
  <c r="J117" i="14"/>
  <c r="J120" i="14" s="1"/>
  <c r="I120" i="14"/>
  <c r="F132" i="14"/>
  <c r="E132" i="14" s="1"/>
  <c r="F41" i="16"/>
  <c r="G41" i="16" s="1"/>
  <c r="H41" i="16" s="1"/>
  <c r="I41" i="16" s="1"/>
  <c r="J41" i="16" s="1"/>
  <c r="H22" i="14"/>
  <c r="I18" i="14"/>
  <c r="J140" i="16"/>
  <c r="F140" i="16"/>
  <c r="G140" i="16"/>
  <c r="I140" i="16"/>
  <c r="E31" i="14"/>
  <c r="G31" i="14" s="1"/>
  <c r="H31" i="14" s="1"/>
  <c r="J31" i="14" s="1"/>
  <c r="H140" i="16"/>
  <c r="F139" i="16"/>
  <c r="J139" i="16"/>
  <c r="G139" i="16"/>
  <c r="H139" i="16"/>
  <c r="I139" i="16"/>
  <c r="E30" i="14"/>
  <c r="G30" i="14" s="1"/>
  <c r="F138" i="16"/>
  <c r="G138" i="16"/>
  <c r="J138" i="16"/>
  <c r="H85" i="16"/>
  <c r="G22" i="18"/>
  <c r="G144" i="16"/>
  <c r="K138" i="16"/>
  <c r="H138" i="16"/>
  <c r="I138" i="16"/>
  <c r="G27" i="14"/>
  <c r="H27" i="14" s="1"/>
  <c r="J27" i="14" s="1"/>
  <c r="J137" i="16"/>
  <c r="K137" i="16"/>
  <c r="G137" i="16"/>
  <c r="F137" i="16"/>
  <c r="I137" i="16"/>
  <c r="E28" i="14"/>
  <c r="F66" i="14" s="1"/>
  <c r="D75" i="1"/>
  <c r="I28" i="16"/>
  <c r="J8" i="16"/>
  <c r="J28" i="16" s="1"/>
  <c r="K143" i="16"/>
  <c r="G29" i="14"/>
  <c r="H29" i="14" s="1"/>
  <c r="J29" i="14" s="1"/>
  <c r="H56" i="14" l="1"/>
  <c r="E82" i="14" s="1"/>
  <c r="H34" i="16"/>
  <c r="F34" i="16"/>
  <c r="G74" i="16" s="1"/>
  <c r="G11" i="18" s="1"/>
  <c r="G34" i="16"/>
  <c r="H74" i="16" s="1"/>
  <c r="F82" i="14"/>
  <c r="D54" i="15"/>
  <c r="E51" i="15"/>
  <c r="I56" i="14"/>
  <c r="G36" i="16"/>
  <c r="H78" i="16" s="1"/>
  <c r="H15" i="18" s="1"/>
  <c r="E159" i="14"/>
  <c r="F94" i="16" s="1"/>
  <c r="F31" i="18" s="1"/>
  <c r="H55" i="18"/>
  <c r="G56" i="18"/>
  <c r="F43" i="16"/>
  <c r="F133" i="14"/>
  <c r="E133" i="14" s="1"/>
  <c r="I22" i="14"/>
  <c r="J18" i="14"/>
  <c r="F96" i="14"/>
  <c r="E96" i="14" s="1"/>
  <c r="H30" i="14"/>
  <c r="J30" i="14" s="1"/>
  <c r="D48" i="14" s="1"/>
  <c r="F142" i="16"/>
  <c r="I27" i="14"/>
  <c r="D45" i="14"/>
  <c r="G145" i="16"/>
  <c r="H144" i="16"/>
  <c r="I85" i="16"/>
  <c r="H22" i="18"/>
  <c r="F67" i="14"/>
  <c r="E67" i="14" s="1"/>
  <c r="G28" i="14"/>
  <c r="H28" i="14" s="1"/>
  <c r="J28" i="14" s="1"/>
  <c r="F97" i="14"/>
  <c r="E97" i="14" s="1"/>
  <c r="K5" i="18"/>
  <c r="K68" i="16"/>
  <c r="J68" i="16"/>
  <c r="J5" i="18"/>
  <c r="D49" i="14"/>
  <c r="I31" i="14"/>
  <c r="I29" i="14"/>
  <c r="D47" i="14"/>
  <c r="D13" i="17"/>
  <c r="E66" i="14"/>
  <c r="H36" i="16"/>
  <c r="I78" i="16" s="1"/>
  <c r="I15" i="18" s="1"/>
  <c r="I9" i="16"/>
  <c r="I34" i="16" s="1"/>
  <c r="F24" i="17"/>
  <c r="F27" i="17" s="1"/>
  <c r="F34" i="17" s="1"/>
  <c r="F51" i="15" l="1"/>
  <c r="G51" i="15" s="1"/>
  <c r="D55" i="15"/>
  <c r="I30" i="14"/>
  <c r="J22" i="14"/>
  <c r="F33" i="16" s="1"/>
  <c r="E81" i="14"/>
  <c r="F81" i="14" s="1"/>
  <c r="F8" i="17" s="1"/>
  <c r="H56" i="18"/>
  <c r="G57" i="18"/>
  <c r="G87" i="16"/>
  <c r="G24" i="18" s="1"/>
  <c r="G43" i="16"/>
  <c r="H145" i="16"/>
  <c r="I144" i="16"/>
  <c r="E48" i="14"/>
  <c r="F71" i="14" s="1"/>
  <c r="E71" i="14" s="1"/>
  <c r="F48" i="14"/>
  <c r="F101" i="14" s="1"/>
  <c r="E101" i="14" s="1"/>
  <c r="J85" i="16"/>
  <c r="I22" i="18"/>
  <c r="H32" i="14"/>
  <c r="F45" i="14"/>
  <c r="F98" i="14" s="1"/>
  <c r="E98" i="14" s="1"/>
  <c r="E45" i="14"/>
  <c r="F68" i="14" s="1"/>
  <c r="E68" i="14" s="1"/>
  <c r="D14" i="17"/>
  <c r="F49" i="14"/>
  <c r="F102" i="14" s="1"/>
  <c r="E102" i="14" s="1"/>
  <c r="E49" i="14"/>
  <c r="F72" i="14" s="1"/>
  <c r="E72" i="14" s="1"/>
  <c r="F47" i="14"/>
  <c r="F100" i="14" s="1"/>
  <c r="E100" i="14" s="1"/>
  <c r="E47" i="14"/>
  <c r="F70" i="14" s="1"/>
  <c r="E70" i="14" s="1"/>
  <c r="J32" i="14"/>
  <c r="D46" i="14"/>
  <c r="I28" i="14"/>
  <c r="J9" i="16"/>
  <c r="J34" i="16" s="1"/>
  <c r="I36" i="16"/>
  <c r="J78" i="16" s="1"/>
  <c r="J15" i="18" s="1"/>
  <c r="H11" i="18"/>
  <c r="G34" i="17"/>
  <c r="D113" i="18" s="1"/>
  <c r="E113" i="18" s="1"/>
  <c r="F113" i="18" s="1"/>
  <c r="G113" i="18" s="1"/>
  <c r="H113" i="18" s="1"/>
  <c r="I74" i="16"/>
  <c r="D56" i="15" l="1"/>
  <c r="E52" i="15"/>
  <c r="I32" i="14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E46" i="14"/>
  <c r="F69" i="14" s="1"/>
  <c r="F46" i="14"/>
  <c r="F99" i="14" s="1"/>
  <c r="I11" i="18"/>
  <c r="J36" i="16"/>
  <c r="K78" i="16" s="1"/>
  <c r="K15" i="18" s="1"/>
  <c r="J74" i="16"/>
  <c r="F52" i="15" l="1"/>
  <c r="G52" i="15" s="1"/>
  <c r="D57" i="15"/>
  <c r="H33" i="16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99" i="14"/>
  <c r="G86" i="16"/>
  <c r="F112" i="14"/>
  <c r="E69" i="14"/>
  <c r="E76" i="14" s="1"/>
  <c r="E83" i="14" s="1"/>
  <c r="D12" i="17"/>
  <c r="F76" i="14"/>
  <c r="J11" i="18"/>
  <c r="K74" i="16"/>
  <c r="D58" i="15" l="1"/>
  <c r="E53" i="15"/>
  <c r="I33" i="16"/>
  <c r="J33" i="16" s="1"/>
  <c r="K75" i="16" s="1"/>
  <c r="K12" i="18" s="1"/>
  <c r="E153" i="14"/>
  <c r="F153" i="14" s="1"/>
  <c r="J43" i="16"/>
  <c r="K87" i="16" s="1"/>
  <c r="K24" i="18" s="1"/>
  <c r="J87" i="16"/>
  <c r="J24" i="18" s="1"/>
  <c r="F9" i="17"/>
  <c r="G77" i="16"/>
  <c r="F83" i="14"/>
  <c r="F84" i="14" s="1"/>
  <c r="E84" i="14"/>
  <c r="E149" i="14" s="1"/>
  <c r="F134" i="14"/>
  <c r="F42" i="16"/>
  <c r="H86" i="16"/>
  <c r="G23" i="18"/>
  <c r="E112" i="14"/>
  <c r="K11" i="18"/>
  <c r="F53" i="15" l="1"/>
  <c r="G53" i="15" s="1"/>
  <c r="D59" i="15"/>
  <c r="J75" i="16"/>
  <c r="J12" i="18" s="1"/>
  <c r="F149" i="14"/>
  <c r="H23" i="18"/>
  <c r="I86" i="16"/>
  <c r="G42" i="16"/>
  <c r="G84" i="16"/>
  <c r="F44" i="16"/>
  <c r="E134" i="14"/>
  <c r="E136" i="14" s="1"/>
  <c r="E150" i="14" s="1"/>
  <c r="F150" i="14" s="1"/>
  <c r="F136" i="14"/>
  <c r="F16" i="17" s="1"/>
  <c r="F18" i="17" s="1"/>
  <c r="H77" i="16"/>
  <c r="G141" i="16"/>
  <c r="G14" i="18"/>
  <c r="F35" i="16"/>
  <c r="D60" i="15" l="1"/>
  <c r="E54" i="15"/>
  <c r="F33" i="17"/>
  <c r="D111" i="18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F54" i="15" l="1"/>
  <c r="G54" i="15" s="1"/>
  <c r="D61" i="15"/>
  <c r="I84" i="16"/>
  <c r="I21" i="18" s="1"/>
  <c r="I42" i="16"/>
  <c r="H44" i="16"/>
  <c r="I141" i="16"/>
  <c r="H142" i="16"/>
  <c r="H76" i="16"/>
  <c r="H35" i="16"/>
  <c r="G37" i="16"/>
  <c r="K86" i="16"/>
  <c r="K23" i="18" s="1"/>
  <c r="J23" i="18"/>
  <c r="J77" i="16"/>
  <c r="I14" i="18"/>
  <c r="G13" i="18"/>
  <c r="G16" i="18" s="1"/>
  <c r="G79" i="16"/>
  <c r="G33" i="17"/>
  <c r="F36" i="17"/>
  <c r="G36" i="17" s="1"/>
  <c r="D16" i="16" s="1"/>
  <c r="D62" i="15" l="1"/>
  <c r="E55" i="15"/>
  <c r="F55" i="15" s="1"/>
  <c r="G55" i="15"/>
  <c r="F16" i="16"/>
  <c r="J14" i="18"/>
  <c r="K77" i="16"/>
  <c r="K14" i="18" s="1"/>
  <c r="I35" i="16"/>
  <c r="I76" i="16"/>
  <c r="H37" i="16"/>
  <c r="H13" i="18"/>
  <c r="H16" i="18" s="1"/>
  <c r="H79" i="16"/>
  <c r="J84" i="16"/>
  <c r="J21" i="18" s="1"/>
  <c r="J42" i="16"/>
  <c r="I44" i="16"/>
  <c r="J141" i="16"/>
  <c r="I142" i="16"/>
  <c r="E111" i="18"/>
  <c r="F111" i="18"/>
  <c r="G111" i="18"/>
  <c r="H111" i="18"/>
  <c r="E56" i="15" l="1"/>
  <c r="F56" i="15" s="1"/>
  <c r="G56" i="15"/>
  <c r="D63" i="15"/>
  <c r="K84" i="16"/>
  <c r="K21" i="18" s="1"/>
  <c r="J44" i="16"/>
  <c r="I13" i="18"/>
  <c r="I16" i="18" s="1"/>
  <c r="I79" i="16"/>
  <c r="G16" i="16"/>
  <c r="F18" i="16"/>
  <c r="F20" i="16" s="1"/>
  <c r="G29" i="16" s="1"/>
  <c r="J76" i="16"/>
  <c r="J35" i="16"/>
  <c r="I37" i="16"/>
  <c r="K141" i="16"/>
  <c r="K142" i="16" s="1"/>
  <c r="J142" i="16"/>
  <c r="D112" i="18"/>
  <c r="D114" i="18" s="1"/>
  <c r="F29" i="16"/>
  <c r="D64" i="15" l="1"/>
  <c r="E57" i="15"/>
  <c r="F57" i="15" s="1"/>
  <c r="G57" i="15" s="1"/>
  <c r="J13" i="18"/>
  <c r="J16" i="18" s="1"/>
  <c r="J79" i="16"/>
  <c r="G18" i="16"/>
  <c r="G20" i="16" s="1"/>
  <c r="H16" i="16"/>
  <c r="K76" i="16"/>
  <c r="J37" i="16"/>
  <c r="E112" i="18"/>
  <c r="E114" i="18" s="1"/>
  <c r="F30" i="16"/>
  <c r="G69" i="16"/>
  <c r="E152" i="14"/>
  <c r="E154" i="14" s="1"/>
  <c r="E58" i="15" l="1"/>
  <c r="F58" i="15" s="1"/>
  <c r="G58" i="15"/>
  <c r="D65" i="15"/>
  <c r="F152" i="14"/>
  <c r="F154" i="14" s="1"/>
  <c r="E162" i="14" s="1"/>
  <c r="H69" i="16"/>
  <c r="G30" i="16"/>
  <c r="H18" i="16"/>
  <c r="H20" i="16" s="1"/>
  <c r="I16" i="16"/>
  <c r="I18" i="16" s="1"/>
  <c r="I20" i="16" s="1"/>
  <c r="H29" i="16"/>
  <c r="F112" i="18"/>
  <c r="F114" i="18" s="1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K16" i="18" s="1"/>
  <c r="K79" i="16"/>
  <c r="D66" i="15" l="1"/>
  <c r="E59" i="15"/>
  <c r="I29" i="16"/>
  <c r="G112" i="18"/>
  <c r="G114" i="18" s="1"/>
  <c r="G49" i="16"/>
  <c r="H111" i="16" s="1"/>
  <c r="G39" i="16"/>
  <c r="F47" i="16"/>
  <c r="J29" i="16"/>
  <c r="H112" i="18"/>
  <c r="H114" i="18" s="1"/>
  <c r="H6" i="18"/>
  <c r="H8" i="18" s="1"/>
  <c r="H18" i="18" s="1"/>
  <c r="H71" i="16"/>
  <c r="H81" i="16" s="1"/>
  <c r="I55" i="18"/>
  <c r="F65" i="18"/>
  <c r="F78" i="18" s="1"/>
  <c r="E96" i="18" s="1"/>
  <c r="I69" i="16"/>
  <c r="H30" i="16"/>
  <c r="G121" i="16"/>
  <c r="F96" i="16"/>
  <c r="F133" i="16"/>
  <c r="F146" i="16" s="1"/>
  <c r="F59" i="15" l="1"/>
  <c r="G59" i="15" s="1"/>
  <c r="N15" i="15"/>
  <c r="I48" i="16" s="1"/>
  <c r="D67" i="15"/>
  <c r="J30" i="16"/>
  <c r="K69" i="16"/>
  <c r="G47" i="16"/>
  <c r="F33" i="18"/>
  <c r="F34" i="18" s="1"/>
  <c r="F36" i="18" s="1"/>
  <c r="F54" i="18" s="1"/>
  <c r="F97" i="16"/>
  <c r="F99" i="16" s="1"/>
  <c r="F3" i="15"/>
  <c r="D165" i="14"/>
  <c r="H49" i="16"/>
  <c r="I111" i="16" s="1"/>
  <c r="H39" i="16"/>
  <c r="I6" i="18"/>
  <c r="I8" i="18" s="1"/>
  <c r="I18" i="18" s="1"/>
  <c r="I71" i="16"/>
  <c r="I81" i="16" s="1"/>
  <c r="J69" i="16"/>
  <c r="I30" i="16"/>
  <c r="J110" i="16" l="1"/>
  <c r="O15" i="15"/>
  <c r="D68" i="15"/>
  <c r="E60" i="15"/>
  <c r="P15" i="15"/>
  <c r="I151" i="16" s="1"/>
  <c r="D166" i="14"/>
  <c r="D167" i="14" s="1"/>
  <c r="C170" i="14" s="1"/>
  <c r="H47" i="16"/>
  <c r="F103" i="16"/>
  <c r="F6" i="15"/>
  <c r="D12" i="15" s="1"/>
  <c r="G11" i="15"/>
  <c r="F64" i="18"/>
  <c r="F77" i="18" s="1"/>
  <c r="I54" i="18"/>
  <c r="I49" i="16"/>
  <c r="J111" i="16" s="1"/>
  <c r="I39" i="16"/>
  <c r="J71" i="16"/>
  <c r="J81" i="16" s="1"/>
  <c r="J6" i="18"/>
  <c r="J8" i="18" s="1"/>
  <c r="J18" i="18" s="1"/>
  <c r="K6" i="18"/>
  <c r="K8" i="18" s="1"/>
  <c r="K18" i="18" s="1"/>
  <c r="K71" i="16"/>
  <c r="K81" i="16" s="1"/>
  <c r="J39" i="16"/>
  <c r="J49" i="16"/>
  <c r="K111" i="16" s="1"/>
  <c r="F60" i="15" l="1"/>
  <c r="G60" i="15" s="1"/>
  <c r="D69" i="15"/>
  <c r="J109" i="16"/>
  <c r="J113" i="16" s="1"/>
  <c r="J115" i="16" s="1"/>
  <c r="I148" i="16"/>
  <c r="C169" i="14"/>
  <c r="F102" i="16"/>
  <c r="F105" i="16" s="1"/>
  <c r="F115" i="16" s="1"/>
  <c r="F118" i="16" s="1"/>
  <c r="F120" i="16" s="1"/>
  <c r="F123" i="16" s="1"/>
  <c r="F154" i="16"/>
  <c r="G154" i="16" s="1"/>
  <c r="I47" i="16"/>
  <c r="I52" i="16" s="1"/>
  <c r="I55" i="16" s="1"/>
  <c r="K88" i="16" s="1"/>
  <c r="E12" i="15"/>
  <c r="F12" i="15" s="1"/>
  <c r="G12" i="15" s="1"/>
  <c r="F95" i="18"/>
  <c r="F96" i="18" s="1"/>
  <c r="D95" i="18"/>
  <c r="D13" i="15"/>
  <c r="J47" i="16"/>
  <c r="H154" i="16" l="1"/>
  <c r="I154" i="16" s="1"/>
  <c r="J154" i="16" s="1"/>
  <c r="K154" i="16" s="1"/>
  <c r="D70" i="15"/>
  <c r="E61" i="15"/>
  <c r="F158" i="16"/>
  <c r="E13" i="15"/>
  <c r="F13" i="15" s="1"/>
  <c r="G13" i="15" s="1"/>
  <c r="E14" i="15" s="1"/>
  <c r="D14" i="15"/>
  <c r="D15" i="15" s="1"/>
  <c r="D16" i="15" s="1"/>
  <c r="D17" i="15" s="1"/>
  <c r="D18" i="15" s="1"/>
  <c r="D19" i="15" s="1"/>
  <c r="D20" i="15" s="1"/>
  <c r="I58" i="16"/>
  <c r="J149" i="16"/>
  <c r="F61" i="15" l="1"/>
  <c r="G61" i="15" s="1"/>
  <c r="D71" i="15"/>
  <c r="F14" i="15"/>
  <c r="G14" i="15" s="1"/>
  <c r="K25" i="18"/>
  <c r="K26" i="18" s="1"/>
  <c r="K28" i="18" s="1"/>
  <c r="K36" i="18" s="1"/>
  <c r="F59" i="18" s="1"/>
  <c r="K89" i="16"/>
  <c r="K91" i="16" s="1"/>
  <c r="K99" i="16" s="1"/>
  <c r="I60" i="16"/>
  <c r="I61" i="16" s="1"/>
  <c r="J156" i="16" s="1"/>
  <c r="D21" i="15"/>
  <c r="E62" i="15" l="1"/>
  <c r="F69" i="18"/>
  <c r="F82" i="18" s="1"/>
  <c r="E100" i="18" s="1"/>
  <c r="I59" i="18"/>
  <c r="E15" i="15"/>
  <c r="D22" i="15"/>
  <c r="F62" i="15" l="1"/>
  <c r="G62" i="15" s="1"/>
  <c r="D23" i="15"/>
  <c r="F15" i="15"/>
  <c r="E63" i="15" l="1"/>
  <c r="G15" i="15"/>
  <c r="D24" i="15"/>
  <c r="M12" i="15"/>
  <c r="F63" i="15" l="1"/>
  <c r="G63" i="15" s="1"/>
  <c r="E16" i="15"/>
  <c r="F16" i="15" s="1"/>
  <c r="M13" i="15"/>
  <c r="D25" i="15"/>
  <c r="E64" i="15" l="1"/>
  <c r="D26" i="15"/>
  <c r="M14" i="15"/>
  <c r="M17" i="15" s="1"/>
  <c r="G16" i="15"/>
  <c r="F64" i="15" l="1"/>
  <c r="G64" i="15" s="1"/>
  <c r="E17" i="15"/>
  <c r="F17" i="15" s="1"/>
  <c r="G17" i="15" s="1"/>
  <c r="D27" i="15"/>
  <c r="E65" i="15" l="1"/>
  <c r="F65" i="15" s="1"/>
  <c r="G65" i="15"/>
  <c r="D28" i="15"/>
  <c r="E18" i="15"/>
  <c r="F18" i="15" s="1"/>
  <c r="G18" i="15" s="1"/>
  <c r="E66" i="15" l="1"/>
  <c r="F66" i="15" s="1"/>
  <c r="G66" i="15"/>
  <c r="E19" i="15"/>
  <c r="F19" i="15" s="1"/>
  <c r="G19" i="15" s="1"/>
  <c r="D29" i="15"/>
  <c r="E67" i="15" l="1"/>
  <c r="F67" i="15" s="1"/>
  <c r="G67" i="15" s="1"/>
  <c r="D30" i="15"/>
  <c r="E20" i="15"/>
  <c r="F20" i="15" s="1"/>
  <c r="G20" i="15" s="1"/>
  <c r="E68" i="15" l="1"/>
  <c r="F68" i="15" s="1"/>
  <c r="G68" i="15"/>
  <c r="E21" i="15"/>
  <c r="F21" i="15" s="1"/>
  <c r="G21" i="15" s="1"/>
  <c r="D31" i="15"/>
  <c r="E69" i="15" l="1"/>
  <c r="F69" i="15" s="1"/>
  <c r="G69" i="15" s="1"/>
  <c r="E22" i="15"/>
  <c r="F22" i="15" s="1"/>
  <c r="G22" i="15" s="1"/>
  <c r="D32" i="15"/>
  <c r="E70" i="15" l="1"/>
  <c r="F70" i="15" s="1"/>
  <c r="G70" i="15"/>
  <c r="E23" i="15"/>
  <c r="D33" i="15"/>
  <c r="E71" i="15" l="1"/>
  <c r="D34" i="15"/>
  <c r="N12" i="15"/>
  <c r="F23" i="15"/>
  <c r="F71" i="15" l="1"/>
  <c r="G71" i="15" s="1"/>
  <c r="P16" i="15" s="1"/>
  <c r="N16" i="15"/>
  <c r="O12" i="15"/>
  <c r="G23" i="15"/>
  <c r="G110" i="16"/>
  <c r="F48" i="16"/>
  <c r="F52" i="16" s="1"/>
  <c r="D35" i="15"/>
  <c r="K110" i="16" l="1"/>
  <c r="J48" i="16"/>
  <c r="J52" i="16" s="1"/>
  <c r="O16" i="15"/>
  <c r="K148" i="16"/>
  <c r="K151" i="16"/>
  <c r="J151" i="16"/>
  <c r="F55" i="16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K109" i="16" l="1"/>
  <c r="K113" i="16" s="1"/>
  <c r="K115" i="16" s="1"/>
  <c r="K118" i="16" s="1"/>
  <c r="K120" i="16" s="1"/>
  <c r="J148" i="16"/>
  <c r="J150" i="16" s="1"/>
  <c r="J152" i="16" s="1"/>
  <c r="J55" i="16"/>
  <c r="K149" i="16" s="1"/>
  <c r="K150" i="16" s="1"/>
  <c r="K152" i="16" s="1"/>
  <c r="F152" i="16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J58" i="16" l="1"/>
  <c r="J60" i="16" s="1"/>
  <c r="J61" i="16" s="1"/>
  <c r="K156" i="16" s="1"/>
  <c r="G146" i="16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G158" i="16" s="1"/>
  <c r="D38" i="15"/>
  <c r="D39" i="15" l="1"/>
  <c r="F66" i="18"/>
  <c r="I56" i="18"/>
  <c r="H155" i="16"/>
  <c r="F25" i="15"/>
  <c r="G25" i="15" s="1"/>
  <c r="E26" i="15" l="1"/>
  <c r="F79" i="18"/>
  <c r="D40" i="15"/>
  <c r="E97" i="18" l="1"/>
  <c r="F97" i="18" s="1"/>
  <c r="D41" i="15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E30" i="15"/>
  <c r="F30" i="15" s="1"/>
  <c r="G30" i="15" s="1"/>
  <c r="E31" i="15" l="1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G48" i="16"/>
  <c r="G52" i="16" s="1"/>
  <c r="H110" i="16"/>
  <c r="O13" i="15"/>
  <c r="G151" i="16" l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G152" i="16" l="1"/>
  <c r="G159" i="16" s="1"/>
  <c r="G162" i="16" s="1"/>
  <c r="G60" i="16"/>
  <c r="H157" i="16" s="1"/>
  <c r="I88" i="16"/>
  <c r="H149" i="16"/>
  <c r="I121" i="16"/>
  <c r="H132" i="16"/>
  <c r="H133" i="16" s="1"/>
  <c r="E37" i="15"/>
  <c r="F37" i="15" l="1"/>
  <c r="G37" i="15" s="1"/>
  <c r="I25" i="18"/>
  <c r="I26" i="18" s="1"/>
  <c r="I28" i="18" s="1"/>
  <c r="I36" i="18" s="1"/>
  <c r="F57" i="18" s="1"/>
  <c r="I89" i="16"/>
  <c r="I91" i="16" s="1"/>
  <c r="I99" i="16" s="1"/>
  <c r="H156" i="16"/>
  <c r="H146" i="16"/>
  <c r="I155" i="16" l="1"/>
  <c r="H158" i="16"/>
  <c r="E38" i="15"/>
  <c r="F67" i="18"/>
  <c r="I57" i="18"/>
  <c r="F38" i="15" l="1"/>
  <c r="G38" i="15" s="1"/>
  <c r="F80" i="18"/>
  <c r="E98" i="18" l="1"/>
  <c r="E39" i="15"/>
  <c r="F39" i="15" l="1"/>
  <c r="G39" i="15" s="1"/>
  <c r="F98" i="18"/>
  <c r="H96" i="18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H148" i="16" l="1"/>
  <c r="H150" i="16" s="1"/>
  <c r="I109" i="16"/>
  <c r="I113" i="16" s="1"/>
  <c r="I115" i="16" s="1"/>
  <c r="I118" i="16" s="1"/>
  <c r="I120" i="16" s="1"/>
  <c r="I123" i="16" s="1"/>
  <c r="H151" i="16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H159" i="16"/>
  <c r="H162" i="16" s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I158" i="16"/>
  <c r="I159" i="16" s="1"/>
  <c r="I162" i="16" s="1"/>
  <c r="F68" i="18"/>
  <c r="I58" i="18"/>
  <c r="I60" i="18" s="1"/>
  <c r="K146" i="16" l="1"/>
  <c r="K155" i="16"/>
  <c r="K158" i="16" s="1"/>
  <c r="K159" i="16" s="1"/>
  <c r="J158" i="16"/>
  <c r="J159" i="16" s="1"/>
  <c r="F81" i="18"/>
  <c r="F71" i="18"/>
  <c r="J146" i="16"/>
  <c r="J162" i="16" l="1"/>
  <c r="E99" i="18"/>
  <c r="F84" i="18"/>
  <c r="K162" i="16"/>
  <c r="F99" i="18" l="1"/>
  <c r="F10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9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2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82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  <comment ref="E125" authorId="1" shapeId="0" xr:uid="{953DFD02-63C4-42CA-81E4-CA3AD56F7EF0}">
      <text>
        <r>
          <rPr>
            <sz val="9"/>
            <color indexed="81"/>
            <rFont val="Tahoma"/>
            <family val="2"/>
          </rPr>
          <t xml:space="preserve">Se toma el 31% del análisis de la oferta y la demanda de la investigación de mercados correspondiente al porcentaje de domicilios del sector de comidas preparadas y se multiplica por $6.000 que es el promedio del valor de un domicilio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<sst xmlns="http://schemas.openxmlformats.org/spreadsheetml/2006/main" count="908" uniqueCount="454">
  <si>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</si>
  <si>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</si>
  <si>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</si>
  <si>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</si>
  <si>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</si>
  <si>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</si>
  <si>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</si>
  <si>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</si>
  <si>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</si>
  <si>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</si>
  <si>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</si>
  <si>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</si>
  <si>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</si>
  <si>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</si>
  <si>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</si>
  <si>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</si>
  <si>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</si>
  <si>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</si>
  <si>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</si>
  <si>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</si>
  <si>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</si>
  <si>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</si>
  <si>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</si>
  <si>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</si>
  <si>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</si>
  <si>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</si>
  <si>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</si>
  <si>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</si>
  <si>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</si>
  <si>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</si>
  <si>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</si>
  <si>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</si>
  <si>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</si>
  <si>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</si>
  <si>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</si>
  <si>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</si>
  <si>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</si>
  <si>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</si>
  <si>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</si>
  <si>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</si>
  <si>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</si>
  <si>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</si>
  <si>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</si>
  <si>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</si>
  <si>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</si>
  <si>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</si>
  <si>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</si>
  <si>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</si>
  <si>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</si>
  <si>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</si>
  <si>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</si>
  <si>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</si>
  <si>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</si>
  <si>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</si>
  <si>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</si>
  <si>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</si>
  <si>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</si>
  <si>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</si>
  <si>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</si>
  <si>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</si>
  <si>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</si>
  <si>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</si>
  <si>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</si>
  <si>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</si>
  <si>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</si>
  <si>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</si>
  <si>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</si>
  <si>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</si>
  <si>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</si>
  <si>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</si>
  <si>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</si>
  <si>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</si>
  <si>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</si>
  <si>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</si>
  <si>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</si>
  <si>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</si>
  <si>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</si>
  <si>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</si>
  <si>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</si>
  <si>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</si>
  <si>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</si>
  <si>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</si>
  <si>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</si>
  <si>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</si>
  <si>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</si>
  <si>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</si>
  <si>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</si>
  <si>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</si>
  <si>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</si>
  <si>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</si>
  <si>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</si>
  <si>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</si>
  <si>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</si>
  <si>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</si>
  <si>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</si>
  <si>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</si>
  <si>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</si>
  <si>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</si>
  <si>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</si>
  <si>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</si>
  <si>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</si>
  <si>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</si>
  <si>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</si>
  <si>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</si>
  <si>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</si>
  <si>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</si>
  <si>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</si>
  <si>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</si>
  <si>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</si>
  <si>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</si>
  <si>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</si>
  <si>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</si>
  <si>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</si>
  <si>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</si>
  <si>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</si>
  <si>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</si>
  <si>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</si>
  <si>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</si>
  <si>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</si>
  <si>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</si>
  <si>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</si>
  <si>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</si>
  <si>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</si>
  <si>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</si>
  <si>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</si>
  <si>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</si>
  <si>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</si>
  <si>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</si>
  <si>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</si>
  <si>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</si>
  <si>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</si>
  <si>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</si>
  <si>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</si>
  <si>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</si>
  <si>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</si>
  <si>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</si>
  <si>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</si>
  <si>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</si>
  <si>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</si>
  <si>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</si>
  <si>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</si>
  <si>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</si>
  <si>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</si>
  <si>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</si>
  <si>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</si>
  <si>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</si>
  <si>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</si>
  <si>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</si>
  <si>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</si>
  <si>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</si>
  <si>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</si>
  <si>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</si>
  <si>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</si>
  <si>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</si>
  <si>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</si>
  <si>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</si>
  <si>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</si>
  <si>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</si>
  <si>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</si>
  <si>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</si>
  <si>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</si>
  <si>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</si>
  <si>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</si>
  <si>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</si>
  <si>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</si>
  <si>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</si>
  <si>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</si>
  <si>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</si>
  <si>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</si>
  <si>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</si>
  <si>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</si>
  <si>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Sistema de video seguridad</t>
  </si>
  <si>
    <t>Computadores</t>
  </si>
  <si>
    <t>Smartphone</t>
  </si>
  <si>
    <t>Renovación matricula mercantil</t>
  </si>
  <si>
    <t>Registro de marca y documentación</t>
  </si>
  <si>
    <t>Cumplimiento de requisitos sanitarios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</si>
  <si>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</si>
  <si>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</si>
  <si>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</si>
  <si>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</si>
  <si>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</si>
  <si>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</si>
  <si>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</si>
  <si>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</si>
  <si>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</si>
  <si>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</si>
  <si>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</si>
  <si>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</si>
  <si>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</si>
  <si>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</si>
  <si>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</si>
  <si>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</si>
  <si>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</si>
  <si>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</si>
  <si>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</si>
  <si>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</si>
  <si>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</si>
  <si>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</si>
  <si>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</si>
  <si>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</si>
  <si>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</si>
  <si>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</si>
  <si>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</si>
  <si>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</si>
  <si>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</si>
  <si>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</si>
  <si>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</si>
  <si>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</si>
  <si>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</si>
  <si>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</si>
  <si>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</si>
  <si>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</si>
  <si>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</si>
  <si>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</si>
  <si>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</si>
  <si>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</si>
  <si>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</si>
  <si>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</si>
  <si>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</si>
  <si>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</si>
  <si>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</si>
  <si>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</si>
  <si>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</si>
  <si>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</si>
  <si>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</si>
  <si>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</si>
  <si>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</si>
  <si>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</si>
  <si>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</si>
  <si>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</si>
  <si>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</si>
  <si>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</si>
  <si>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</si>
  <si>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</si>
  <si>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</si>
  <si>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</si>
  <si>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</si>
  <si>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</si>
  <si>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</si>
  <si>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</si>
  <si>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</si>
  <si>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</si>
  <si>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</si>
  <si>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</si>
  <si>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</si>
  <si>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</si>
  <si>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</si>
  <si>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</si>
  <si>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</si>
  <si>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</si>
  <si>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</si>
  <si>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</si>
  <si>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</si>
  <si>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</si>
  <si>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</si>
  <si>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</si>
  <si>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</si>
  <si>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</si>
  <si>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</si>
  <si>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</si>
  <si>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</si>
  <si>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</si>
  <si>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</si>
  <si>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</si>
  <si>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</si>
  <si>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</si>
  <si>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</si>
  <si>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</si>
  <si>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</si>
  <si>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</si>
  <si>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</si>
  <si>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</si>
  <si>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</si>
  <si>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</si>
  <si>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</si>
  <si>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</si>
  <si>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</si>
  <si>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</si>
  <si>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</si>
  <si>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</si>
  <si>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</si>
  <si>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</si>
  <si>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</si>
  <si>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</si>
  <si>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</si>
  <si>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</si>
  <si>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</si>
  <si>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</si>
  <si>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</si>
  <si>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</si>
  <si>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</si>
  <si>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</si>
  <si>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</si>
  <si>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</si>
  <si>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</si>
  <si>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</si>
  <si>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</si>
  <si>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</si>
  <si>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</si>
  <si>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</si>
  <si>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</si>
  <si>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</si>
  <si>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</si>
  <si>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</si>
  <si>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</si>
  <si>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</si>
  <si>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</si>
  <si>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</si>
  <si>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</si>
  <si>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</si>
  <si>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</si>
  <si>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</si>
  <si>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</si>
  <si>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</si>
  <si>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</si>
  <si>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</si>
  <si>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</si>
  <si>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</si>
  <si>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</si>
  <si>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</si>
  <si>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</si>
  <si>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</si>
  <si>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</si>
  <si>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</si>
  <si>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</si>
  <si>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</si>
  <si>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</si>
  <si>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</si>
  <si>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</si>
  <si>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</si>
  <si>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</si>
  <si>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</si>
  <si>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</si>
  <si>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</si>
  <si>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</si>
  <si>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</si>
  <si>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</si>
  <si>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Sistema de cadena Broiler</t>
  </si>
  <si>
    <t>Prensa para hamburguesas</t>
  </si>
  <si>
    <t>Ítem</t>
  </si>
  <si>
    <t>Depreciación Construcciones</t>
  </si>
  <si>
    <t>Depreciación Maquinaria y Equipos</t>
  </si>
  <si>
    <t>Total costos del producto (o Prestación del servicio)</t>
  </si>
  <si>
    <t>Cafetería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</si>
  <si>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</si>
  <si>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</si>
  <si>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</si>
  <si>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</si>
  <si>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</si>
  <si>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</si>
  <si>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</si>
  <si>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</si>
  <si>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</si>
  <si>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 xml:space="preserve">Batidora para malteadas dos puestos </t>
  </si>
  <si>
    <t xml:space="preserve">Freidora industrial de alto rendimiento </t>
  </si>
  <si>
    <t>Topinera refrigerada (10 toping)</t>
  </si>
  <si>
    <t>Máquina pela papas</t>
  </si>
  <si>
    <t xml:space="preserve">Refrigerador </t>
  </si>
  <si>
    <t xml:space="preserve">Congelador </t>
  </si>
  <si>
    <t>Máquina de Visualización de publicidad de señalización digital lcd</t>
  </si>
  <si>
    <t xml:space="preserve">Pantalla electrónica publicitaria </t>
  </si>
  <si>
    <t xml:space="preserve">Computador para cajero </t>
  </si>
  <si>
    <t>Mesa de acero inoxidable</t>
  </si>
  <si>
    <t xml:space="preserve">Mesa acero inoxidable central cocina </t>
  </si>
  <si>
    <t>Mesas de 4 personas (tipo 1)</t>
  </si>
  <si>
    <t>Sillas (Mesa tipo 1)</t>
  </si>
  <si>
    <t>Mesas de 4 personas (tipo 2)</t>
  </si>
  <si>
    <t>Sillas (Mesa tipo 2)</t>
  </si>
  <si>
    <t xml:space="preserve">Mesa larga ocho sillas </t>
  </si>
  <si>
    <t xml:space="preserve">Sillas para mesa de ocho sillas </t>
  </si>
  <si>
    <t>Sofás en L</t>
  </si>
  <si>
    <t xml:space="preserve">Mesa para el sofá </t>
  </si>
  <si>
    <t>Sillas para el sofá</t>
  </si>
  <si>
    <t xml:space="preserve">Piscina de pelotas </t>
  </si>
  <si>
    <t xml:space="preserve">Bandejas </t>
  </si>
  <si>
    <t>Juego de tres cuchillos tramontina.</t>
  </si>
  <si>
    <t>Pinzas de cocina para servir acero inoxidable</t>
  </si>
  <si>
    <t xml:space="preserve">Tablas para picar </t>
  </si>
  <si>
    <t>Mueble de herramientas de cocina</t>
  </si>
  <si>
    <t>Impresora a laser</t>
  </si>
  <si>
    <t xml:space="preserve">Recipientes de vidrio almacenar alimentos </t>
  </si>
  <si>
    <t xml:space="preserve">Preparador de alientos </t>
  </si>
  <si>
    <t>Cajero y encargado de pedidos oline</t>
  </si>
  <si>
    <t>}</t>
  </si>
  <si>
    <t>Cocinero</t>
  </si>
  <si>
    <t>Auxiliar de cocina</t>
  </si>
  <si>
    <t>Director de la organización</t>
  </si>
  <si>
    <t xml:space="preserve">Pantalla de pedidos para la cocina </t>
  </si>
  <si>
    <t>Domicilio</t>
  </si>
  <si>
    <t>Proyección de la demanda potencial para el primer año</t>
  </si>
  <si>
    <t xml:space="preserve">Concepto 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</si>
  <si>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</si>
  <si>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</si>
  <si>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</si>
  <si>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</si>
  <si>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</si>
  <si>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</si>
  <si>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</si>
  <si>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</si>
  <si>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</si>
  <si>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</si>
  <si>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</si>
  <si>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</si>
  <si>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Porcentaje </t>
  </si>
  <si>
    <t>Unidades potenciales de ventas</t>
  </si>
  <si>
    <t>Materia Prima primer mes</t>
  </si>
  <si>
    <t>Software para emisión de pedidos</t>
  </si>
  <si>
    <t xml:space="preserve">Software contable </t>
  </si>
  <si>
    <t xml:space="preserve">App de la tienda </t>
  </si>
  <si>
    <t xml:space="preserve">Modificaciones de la tienda </t>
  </si>
  <si>
    <t>Publicidad</t>
  </si>
  <si>
    <t xml:space="preserve">Suma de unidades para el primer año </t>
  </si>
  <si>
    <t>Producto</t>
  </si>
  <si>
    <t xml:space="preserve">Precio </t>
  </si>
  <si>
    <t xml:space="preserve">Medida </t>
  </si>
  <si>
    <t xml:space="preserve">Medida unitaria </t>
  </si>
  <si>
    <t xml:space="preserve">Costo unitario </t>
  </si>
  <si>
    <t>Carne molida</t>
  </si>
  <si>
    <t>Pan Hamburguesa</t>
  </si>
  <si>
    <t xml:space="preserve">Salsa </t>
  </si>
  <si>
    <t>Cebolla</t>
  </si>
  <si>
    <t xml:space="preserve">Lechuga </t>
  </si>
  <si>
    <t xml:space="preserve">Tomate </t>
  </si>
  <si>
    <t>Jamón</t>
  </si>
  <si>
    <t>Tocino</t>
  </si>
  <si>
    <t>gramos</t>
  </si>
  <si>
    <t xml:space="preserve">gramos </t>
  </si>
  <si>
    <t>Helado Popsy (caja de 24 unidades)</t>
  </si>
  <si>
    <t>Especias</t>
  </si>
  <si>
    <t>Brownie (Caja de 24 unidades)</t>
  </si>
  <si>
    <t>Queso Mozzarella</t>
  </si>
  <si>
    <t xml:space="preserve">Combo 1 </t>
  </si>
  <si>
    <t xml:space="preserve">Ingredientes </t>
  </si>
  <si>
    <t>Combo 2</t>
  </si>
  <si>
    <t xml:space="preserve">Papas </t>
  </si>
  <si>
    <t>Contenido</t>
  </si>
  <si>
    <t>Hamburguesa</t>
  </si>
  <si>
    <t>Costo por producto</t>
  </si>
  <si>
    <t xml:space="preserve">Complementos </t>
  </si>
  <si>
    <t>Costo unidad</t>
  </si>
  <si>
    <t>Hamburguesas</t>
  </si>
  <si>
    <t>Combo 3</t>
  </si>
  <si>
    <t>Combo 4</t>
  </si>
  <si>
    <t>Combo 5</t>
  </si>
  <si>
    <t>Combo 6</t>
  </si>
  <si>
    <t>Costo promedio de materias primas</t>
  </si>
  <si>
    <t>Cálculo TIR</t>
  </si>
  <si>
    <t>Calculo Tasa de oportunidad del mercado</t>
  </si>
  <si>
    <t>Especialista en Marketing</t>
  </si>
  <si>
    <t>Gaseosa Coca-Cola (paca de 12 unidades)</t>
  </si>
  <si>
    <t xml:space="preserve">Combinaciones combos </t>
  </si>
  <si>
    <t>Cálculo VPN</t>
  </si>
  <si>
    <t>Personal de aseo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</si>
</sst>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_-* #,##0.0_-;\-* #,##0.0_-;_-* &quot;-&quot;??_-;_-@_-"/>
    <numFmt numFmtId="183" formatCode="_-* #,##0_-;\-* #,##0_-;_-* &quot;-&quot;??_-;_-@_-"/>
    <numFmt numFmtId="184" formatCode="&quot;$&quot;\ #,##0_);[Red]\(&quot;$&quot;\ #,##0\)"/>
  </numFmts>
  <fonts count="2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344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11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9" fontId="11" fillId="0" borderId="1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3" fontId="12" fillId="0" borderId="1" xfId="0" applyNumberFormat="1" applyFont="1" applyBorder="1" applyAlignment="1">
      <alignment horizontal="right" vertical="center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wrapText="1"/>
    </xf>
    <xf numFmtId="0" fontId="11" fillId="4" borderId="3" xfId="0" applyFont="1" applyFill="1" applyBorder="1" applyAlignment="1">
      <alignment wrapText="1"/>
    </xf>
    <xf numFmtId="10" fontId="11" fillId="4" borderId="1" xfId="7" applyNumberFormat="1" applyFont="1" applyFill="1" applyBorder="1" applyAlignment="1" applyProtection="1">
      <alignment horizont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171" fontId="11" fillId="4" borderId="1" xfId="0" applyNumberFormat="1" applyFont="1" applyFill="1" applyBorder="1"/>
    <xf numFmtId="0" fontId="11" fillId="4" borderId="1" xfId="0" applyFont="1" applyFill="1" applyBorder="1" applyAlignment="1">
      <alignment horizontal="center"/>
    </xf>
    <xf numFmtId="0" fontId="11" fillId="4" borderId="1" xfId="0" applyFont="1" applyFill="1" applyBorder="1"/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left" wrapText="1"/>
    </xf>
    <xf numFmtId="0" fontId="13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164" fontId="11" fillId="4" borderId="1" xfId="0" applyNumberFormat="1" applyFont="1" applyFill="1" applyBorder="1"/>
    <xf numFmtId="172" fontId="9" fillId="4" borderId="1" xfId="0" applyNumberFormat="1" applyFont="1" applyFill="1" applyBorder="1"/>
    <xf numFmtId="171" fontId="11" fillId="4" borderId="16" xfId="0" applyNumberFormat="1" applyFont="1" applyFill="1" applyBorder="1"/>
    <xf numFmtId="0" fontId="11" fillId="4" borderId="1" xfId="0" applyFont="1" applyFill="1" applyBorder="1" applyAlignment="1">
      <alignment horizontal="center" vertical="center" wrapText="1"/>
    </xf>
    <xf numFmtId="3" fontId="11" fillId="4" borderId="16" xfId="0" applyNumberFormat="1" applyFont="1" applyFill="1" applyBorder="1" applyAlignment="1">
      <alignment horizontal="center"/>
    </xf>
    <xf numFmtId="3" fontId="11" fillId="4" borderId="15" xfId="0" applyNumberFormat="1" applyFont="1" applyFill="1" applyBorder="1" applyAlignment="1">
      <alignment horizontal="center"/>
    </xf>
    <xf numFmtId="0" fontId="9" fillId="4" borderId="0" xfId="0" applyFont="1" applyFill="1"/>
    <xf numFmtId="0" fontId="11" fillId="4" borderId="2" xfId="0" applyFont="1" applyFill="1" applyBorder="1"/>
    <xf numFmtId="0" fontId="9" fillId="4" borderId="3" xfId="0" applyFont="1" applyFill="1" applyBorder="1"/>
    <xf numFmtId="0" fontId="9" fillId="4" borderId="5" xfId="0" applyFont="1" applyFill="1" applyBorder="1"/>
    <xf numFmtId="0" fontId="11" fillId="4" borderId="3" xfId="0" applyFont="1" applyFill="1" applyBorder="1"/>
    <xf numFmtId="169" fontId="11" fillId="4" borderId="1" xfId="3" applyNumberFormat="1" applyFont="1" applyFill="1" applyBorder="1" applyProtection="1"/>
    <xf numFmtId="169" fontId="11" fillId="4" borderId="1" xfId="0" applyNumberFormat="1" applyFont="1" applyFill="1" applyBorder="1"/>
    <xf numFmtId="0" fontId="11" fillId="4" borderId="5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center"/>
    </xf>
    <xf numFmtId="171" fontId="11" fillId="4" borderId="5" xfId="0" applyNumberFormat="1" applyFont="1" applyFill="1" applyBorder="1"/>
    <xf numFmtId="0" fontId="11" fillId="4" borderId="5" xfId="0" applyFont="1" applyFill="1" applyBorder="1"/>
    <xf numFmtId="0" fontId="16" fillId="4" borderId="2" xfId="0" applyFont="1" applyFill="1" applyBorder="1"/>
    <xf numFmtId="0" fontId="16" fillId="4" borderId="3" xfId="0" applyFont="1" applyFill="1" applyBorder="1"/>
    <xf numFmtId="0" fontId="16" fillId="4" borderId="5" xfId="0" applyFont="1" applyFill="1" applyBorder="1"/>
    <xf numFmtId="3" fontId="17" fillId="4" borderId="5" xfId="0" applyNumberFormat="1" applyFont="1" applyFill="1" applyBorder="1" applyAlignment="1">
      <alignment horizontal="center"/>
    </xf>
    <xf numFmtId="171" fontId="9" fillId="4" borderId="1" xfId="0" applyNumberFormat="1" applyFont="1" applyFill="1" applyBorder="1"/>
    <xf numFmtId="0" fontId="17" fillId="4" borderId="3" xfId="0" applyFont="1" applyFill="1" applyBorder="1" applyAlignment="1">
      <alignment horizontal="center"/>
    </xf>
    <xf numFmtId="3" fontId="17" fillId="4" borderId="3" xfId="0" applyNumberFormat="1" applyFont="1" applyFill="1" applyBorder="1" applyAlignment="1">
      <alignment horizontal="center"/>
    </xf>
    <xf numFmtId="165" fontId="11" fillId="4" borderId="1" xfId="0" applyNumberFormat="1" applyFont="1" applyFill="1" applyBorder="1"/>
    <xf numFmtId="0" fontId="11" fillId="4" borderId="9" xfId="0" applyFont="1" applyFill="1" applyBorder="1"/>
    <xf numFmtId="0" fontId="11" fillId="4" borderId="0" xfId="0" applyFont="1" applyFill="1" applyAlignment="1">
      <alignment horizontal="center"/>
    </xf>
    <xf numFmtId="171" fontId="9" fillId="4" borderId="5" xfId="0" applyNumberFormat="1" applyFont="1" applyFill="1" applyBorder="1"/>
    <xf numFmtId="171" fontId="11" fillId="4" borderId="11" xfId="0" applyNumberFormat="1" applyFont="1" applyFill="1" applyBorder="1"/>
    <xf numFmtId="179" fontId="11" fillId="4" borderId="5" xfId="0" applyNumberFormat="1" applyFont="1" applyFill="1" applyBorder="1"/>
    <xf numFmtId="179" fontId="9" fillId="4" borderId="0" xfId="0" applyNumberFormat="1" applyFont="1" applyFill="1"/>
    <xf numFmtId="0" fontId="9" fillId="4" borderId="12" xfId="0" applyFont="1" applyFill="1" applyBorder="1"/>
    <xf numFmtId="3" fontId="11" fillId="4" borderId="5" xfId="0" applyNumberFormat="1" applyFont="1" applyFill="1" applyBorder="1" applyAlignment="1">
      <alignment horizontal="center"/>
    </xf>
    <xf numFmtId="10" fontId="11" fillId="4" borderId="1" xfId="0" applyNumberFormat="1" applyFont="1" applyFill="1" applyBorder="1" applyAlignment="1">
      <alignment horizontal="center"/>
    </xf>
    <xf numFmtId="166" fontId="10" fillId="4" borderId="1" xfId="4" applyFont="1" applyFill="1" applyBorder="1" applyAlignment="1" applyProtection="1">
      <alignment horizontal="center" vertical="center"/>
    </xf>
    <xf numFmtId="166" fontId="10" fillId="4" borderId="1" xfId="4" applyFont="1" applyFill="1" applyBorder="1" applyAlignment="1" applyProtection="1">
      <alignment horizontal="center"/>
    </xf>
    <xf numFmtId="179" fontId="10" fillId="4" borderId="1" xfId="4" applyNumberFormat="1" applyFont="1" applyFill="1" applyBorder="1" applyAlignment="1" applyProtection="1">
      <alignment horizontal="center"/>
    </xf>
    <xf numFmtId="166" fontId="10" fillId="4" borderId="5" xfId="4" applyFont="1" applyFill="1" applyBorder="1" applyAlignment="1" applyProtection="1">
      <alignment horizontal="center"/>
    </xf>
    <xf numFmtId="179" fontId="11" fillId="4" borderId="1" xfId="0" applyNumberFormat="1" applyFont="1" applyFill="1" applyBorder="1" applyAlignment="1">
      <alignment horizontal="center"/>
    </xf>
    <xf numFmtId="3" fontId="11" fillId="4" borderId="1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165" fontId="11" fillId="4" borderId="1" xfId="3" applyNumberFormat="1" applyFont="1" applyFill="1" applyBorder="1" applyAlignment="1" applyProtection="1">
      <alignment horizontal="right" vertical="top" wrapText="1"/>
    </xf>
    <xf numFmtId="169" fontId="11" fillId="4" borderId="1" xfId="3" applyNumberFormat="1" applyFont="1" applyFill="1" applyBorder="1" applyAlignment="1" applyProtection="1">
      <alignment horizontal="center" vertical="top" wrapText="1"/>
    </xf>
    <xf numFmtId="10" fontId="11" fillId="4" borderId="1" xfId="0" applyNumberFormat="1" applyFont="1" applyFill="1" applyBorder="1" applyAlignment="1">
      <alignment vertical="center"/>
    </xf>
    <xf numFmtId="9" fontId="11" fillId="4" borderId="1" xfId="7" applyFont="1" applyFill="1" applyBorder="1" applyAlignment="1" applyProtection="1">
      <alignment horizontal="center"/>
    </xf>
    <xf numFmtId="184" fontId="11" fillId="4" borderId="5" xfId="0" applyNumberFormat="1" applyFont="1" applyFill="1" applyBorder="1"/>
    <xf numFmtId="0" fontId="21" fillId="0" borderId="0" xfId="0" applyFont="1"/>
    <xf numFmtId="3" fontId="22" fillId="0" borderId="1" xfId="0" applyNumberFormat="1" applyFont="1" applyBorder="1"/>
    <xf numFmtId="183" fontId="23" fillId="4" borderId="1" xfId="8" applyNumberFormat="1" applyFont="1" applyFill="1" applyBorder="1"/>
    <xf numFmtId="183" fontId="24" fillId="0" borderId="0" xfId="8" applyNumberFormat="1" applyFont="1"/>
    <xf numFmtId="183" fontId="24" fillId="0" borderId="1" xfId="8" applyNumberFormat="1" applyFont="1" applyBorder="1"/>
    <xf numFmtId="182" fontId="24" fillId="0" borderId="1" xfId="8" applyNumberFormat="1" applyFont="1" applyBorder="1"/>
    <xf numFmtId="183" fontId="10" fillId="3" borderId="1" xfId="8" applyNumberFormat="1" applyFont="1" applyFill="1" applyBorder="1"/>
    <xf numFmtId="183" fontId="24" fillId="0" borderId="0" xfId="8" applyNumberFormat="1" applyFont="1" applyFill="1"/>
    <xf numFmtId="183" fontId="23" fillId="0" borderId="1" xfId="8" applyNumberFormat="1" applyFont="1" applyBorder="1"/>
    <xf numFmtId="183" fontId="24" fillId="0" borderId="0" xfId="8" applyNumberFormat="1" applyFont="1" applyBorder="1"/>
    <xf numFmtId="183" fontId="23" fillId="4" borderId="5" xfId="8" applyNumberFormat="1" applyFont="1" applyFill="1" applyBorder="1"/>
    <xf numFmtId="0" fontId="11" fillId="4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4" borderId="14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4" borderId="6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4" borderId="6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9" fillId="4" borderId="16" xfId="0" applyFont="1" applyFill="1" applyBorder="1"/>
    <xf numFmtId="0" fontId="11" fillId="4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wrapText="1"/>
    </xf>
    <xf numFmtId="0" fontId="11" fillId="4" borderId="6" xfId="0" applyFont="1" applyFill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4" borderId="15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16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83" fontId="23" fillId="2" borderId="1" xfId="8" applyNumberFormat="1" applyFont="1" applyFill="1" applyBorder="1" applyAlignment="1">
      <alignment horizontal="center"/>
    </xf>
    <xf numFmtId="183" fontId="23" fillId="4" borderId="1" xfId="8" applyNumberFormat="1" applyFont="1" applyFill="1" applyBorder="1" applyAlignment="1">
      <alignment horizontal="center"/>
    </xf>
    <xf numFmtId="183" fontId="23" fillId="4" borderId="1" xfId="8" applyNumberFormat="1" applyFont="1" applyFill="1" applyBorder="1" applyAlignment="1">
      <alignment horizontal="center" vertical="center"/>
    </xf>
    <xf numFmtId="183" fontId="23" fillId="4" borderId="14" xfId="8" applyNumberFormat="1" applyFont="1" applyFill="1" applyBorder="1" applyAlignment="1">
      <alignment horizontal="center" vertical="center"/>
    </xf>
    <xf numFmtId="183" fontId="23" fillId="4" borderId="15" xfId="8" applyNumberFormat="1" applyFont="1" applyFill="1" applyBorder="1" applyAlignment="1">
      <alignment horizontal="center" vertical="center"/>
    </xf>
    <xf numFmtId="183" fontId="23" fillId="4" borderId="16" xfId="8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left"/>
    </xf>
    <xf numFmtId="0" fontId="16" fillId="4" borderId="2" xfId="0" applyFont="1" applyFill="1" applyBorder="1" applyAlignment="1">
      <alignment horizontal="left"/>
    </xf>
    <xf numFmtId="0" fontId="16" fillId="4" borderId="3" xfId="0" applyFont="1" applyFill="1" applyBorder="1" applyAlignment="1">
      <alignment horizontal="left"/>
    </xf>
    <xf numFmtId="0" fontId="16" fillId="4" borderId="5" xfId="0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9">
    <cellStyle name="Euro" xfId="1" xr:uid="{00000000-0005-0000-0000-000000000000}"/>
    <cellStyle name="Millares" xfId="8" builtinId="3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13"/>
  <sheetViews>
    <sheetView showGridLines="0" topLeftCell="A77" zoomScale="115" zoomScaleNormal="115" workbookViewId="0">
      <selection activeCell="B101" sqref="B101:C107"/>
    </sheetView>
  </sheetViews>
  <sheetFormatPr baseColWidth="10" defaultColWidth="11.42578125" defaultRowHeight="12.75" x14ac:dyDescent="0.2"/>
  <cols>
    <col min="1" max="1" width="11.42578125" style="4" customWidth="1"/>
    <col min="2" max="2" width="43.42578125" style="4" customWidth="1"/>
    <col min="3" max="3" width="14" style="4" customWidth="1"/>
    <col min="4" max="4" width="21.28515625" style="4" customWidth="1"/>
    <col min="5" max="5" width="19.140625" style="4" customWidth="1"/>
    <col min="6" max="6" width="11.42578125" style="4"/>
    <col min="7" max="7" width="12.7109375" style="4" bestFit="1" customWidth="1"/>
    <col min="8" max="16384" width="11.42578125" style="4"/>
  </cols>
  <sheetData>
    <row r="1" spans="1:5" x14ac:dyDescent="0.2">
      <c r="B1" s="5" t="s">
        <v>137</v>
      </c>
    </row>
    <row r="2" spans="1:5" x14ac:dyDescent="0.2">
      <c r="B2" s="262" t="s">
        <v>202</v>
      </c>
      <c r="C2" s="262"/>
      <c r="D2" s="262"/>
      <c r="E2" s="195" t="s">
        <v>203</v>
      </c>
    </row>
    <row r="3" spans="1:5" x14ac:dyDescent="0.2">
      <c r="A3" s="5" t="s">
        <v>132</v>
      </c>
      <c r="B3" s="263" t="s">
        <v>112</v>
      </c>
      <c r="C3" s="264"/>
      <c r="D3" s="265"/>
      <c r="E3" s="7">
        <v>0</v>
      </c>
    </row>
    <row r="4" spans="1:5" x14ac:dyDescent="0.2">
      <c r="B4" s="262" t="s">
        <v>187</v>
      </c>
      <c r="C4" s="262"/>
      <c r="D4" s="262"/>
      <c r="E4" s="194">
        <f>SUM(E3:E3)</f>
        <v>0</v>
      </c>
    </row>
    <row r="6" spans="1:5" x14ac:dyDescent="0.2">
      <c r="A6" s="5" t="s">
        <v>93</v>
      </c>
      <c r="B6" s="5" t="s">
        <v>97</v>
      </c>
    </row>
    <row r="7" spans="1:5" x14ac:dyDescent="0.2">
      <c r="B7" s="262" t="s">
        <v>202</v>
      </c>
      <c r="C7" s="262"/>
      <c r="D7" s="262"/>
      <c r="E7" s="195" t="s">
        <v>203</v>
      </c>
    </row>
    <row r="8" spans="1:5" x14ac:dyDescent="0.2">
      <c r="B8" s="277" t="s">
        <v>410</v>
      </c>
      <c r="C8" s="277"/>
      <c r="D8" s="277"/>
      <c r="E8" s="7">
        <v>15000000</v>
      </c>
    </row>
    <row r="9" spans="1:5" x14ac:dyDescent="0.2">
      <c r="B9" s="262" t="s">
        <v>187</v>
      </c>
      <c r="C9" s="262"/>
      <c r="D9" s="262"/>
      <c r="E9" s="194">
        <f>SUM(E8:E8)</f>
        <v>15000000</v>
      </c>
    </row>
    <row r="11" spans="1:5" x14ac:dyDescent="0.2">
      <c r="A11" s="5" t="s">
        <v>94</v>
      </c>
      <c r="B11" s="5" t="s">
        <v>14</v>
      </c>
    </row>
    <row r="12" spans="1:5" x14ac:dyDescent="0.2">
      <c r="B12" s="208" t="s">
        <v>196</v>
      </c>
      <c r="C12" s="245" t="s">
        <v>186</v>
      </c>
      <c r="D12" s="208" t="s">
        <v>201</v>
      </c>
      <c r="E12" s="208" t="s">
        <v>199</v>
      </c>
    </row>
    <row r="13" spans="1:5" x14ac:dyDescent="0.2">
      <c r="B13" s="24" t="s">
        <v>338</v>
      </c>
      <c r="C13" s="14">
        <v>1</v>
      </c>
      <c r="D13" s="73">
        <v>30000000</v>
      </c>
      <c r="E13" s="7">
        <f t="shared" ref="E13:E27" si="0">+C13*D13</f>
        <v>30000000</v>
      </c>
    </row>
    <row r="14" spans="1:5" x14ac:dyDescent="0.2">
      <c r="B14" s="24" t="s">
        <v>339</v>
      </c>
      <c r="C14" s="14">
        <v>1</v>
      </c>
      <c r="D14" s="73">
        <v>1100000</v>
      </c>
      <c r="E14" s="7">
        <f t="shared" si="0"/>
        <v>1100000</v>
      </c>
    </row>
    <row r="15" spans="1:5" x14ac:dyDescent="0.2">
      <c r="B15" s="24" t="s">
        <v>354</v>
      </c>
      <c r="C15" s="14">
        <v>2</v>
      </c>
      <c r="D15" s="16">
        <v>1825000</v>
      </c>
      <c r="E15" s="7">
        <f t="shared" si="0"/>
        <v>3650000</v>
      </c>
    </row>
    <row r="16" spans="1:5" x14ac:dyDescent="0.2">
      <c r="B16" s="24" t="s">
        <v>355</v>
      </c>
      <c r="C16" s="14">
        <v>1</v>
      </c>
      <c r="D16" s="73">
        <v>3000000</v>
      </c>
      <c r="E16" s="7">
        <f t="shared" si="0"/>
        <v>3000000</v>
      </c>
    </row>
    <row r="17" spans="1:5" x14ac:dyDescent="0.2">
      <c r="B17" s="24" t="s">
        <v>356</v>
      </c>
      <c r="C17" s="14">
        <v>1</v>
      </c>
      <c r="D17" s="73">
        <v>3900000</v>
      </c>
      <c r="E17" s="7">
        <f t="shared" si="0"/>
        <v>3900000</v>
      </c>
    </row>
    <row r="18" spans="1:5" x14ac:dyDescent="0.2">
      <c r="B18" s="24" t="s">
        <v>357</v>
      </c>
      <c r="C18" s="14">
        <v>1</v>
      </c>
      <c r="D18" s="73">
        <v>5000000</v>
      </c>
      <c r="E18" s="7">
        <f t="shared" si="0"/>
        <v>5000000</v>
      </c>
    </row>
    <row r="19" spans="1:5" x14ac:dyDescent="0.2">
      <c r="B19" s="24" t="s">
        <v>358</v>
      </c>
      <c r="C19" s="17">
        <v>2</v>
      </c>
      <c r="D19" s="73">
        <v>11000000</v>
      </c>
      <c r="E19" s="7">
        <f t="shared" si="0"/>
        <v>22000000</v>
      </c>
    </row>
    <row r="20" spans="1:5" x14ac:dyDescent="0.2">
      <c r="B20" s="24" t="s">
        <v>359</v>
      </c>
      <c r="C20" s="17">
        <v>1</v>
      </c>
      <c r="D20" s="73">
        <v>4000000</v>
      </c>
      <c r="E20" s="7">
        <f t="shared" si="0"/>
        <v>4000000</v>
      </c>
    </row>
    <row r="21" spans="1:5" ht="25.5" x14ac:dyDescent="0.2">
      <c r="B21" s="74" t="s">
        <v>360</v>
      </c>
      <c r="C21" s="17">
        <v>1</v>
      </c>
      <c r="D21" s="73">
        <v>1150000</v>
      </c>
      <c r="E21" s="7">
        <f t="shared" si="0"/>
        <v>1150000</v>
      </c>
    </row>
    <row r="22" spans="1:5" x14ac:dyDescent="0.2">
      <c r="B22" s="24" t="s">
        <v>361</v>
      </c>
      <c r="C22" s="17">
        <v>2</v>
      </c>
      <c r="D22" s="73">
        <v>1250000</v>
      </c>
      <c r="E22" s="7">
        <f t="shared" si="0"/>
        <v>2500000</v>
      </c>
    </row>
    <row r="23" spans="1:5" x14ac:dyDescent="0.2">
      <c r="B23" s="24" t="s">
        <v>362</v>
      </c>
      <c r="C23" s="17">
        <v>1</v>
      </c>
      <c r="D23" s="73">
        <v>1500000</v>
      </c>
      <c r="E23" s="7">
        <f t="shared" si="0"/>
        <v>1500000</v>
      </c>
    </row>
    <row r="24" spans="1:5" x14ac:dyDescent="0.2">
      <c r="B24" s="24" t="s">
        <v>388</v>
      </c>
      <c r="C24" s="17">
        <v>1</v>
      </c>
      <c r="D24" s="73">
        <v>1200000</v>
      </c>
      <c r="E24" s="7">
        <f t="shared" si="0"/>
        <v>1200000</v>
      </c>
    </row>
    <row r="25" spans="1:5" x14ac:dyDescent="0.2">
      <c r="B25" s="24"/>
      <c r="C25" s="17"/>
      <c r="D25" s="73"/>
      <c r="E25" s="7">
        <f t="shared" si="0"/>
        <v>0</v>
      </c>
    </row>
    <row r="26" spans="1:5" x14ac:dyDescent="0.2">
      <c r="B26" s="24"/>
      <c r="C26" s="17"/>
      <c r="D26" s="73"/>
      <c r="E26" s="7">
        <f t="shared" si="0"/>
        <v>0</v>
      </c>
    </row>
    <row r="27" spans="1:5" x14ac:dyDescent="0.2">
      <c r="B27" s="24"/>
      <c r="C27" s="17"/>
      <c r="D27" s="73"/>
      <c r="E27" s="7">
        <f t="shared" si="0"/>
        <v>0</v>
      </c>
    </row>
    <row r="28" spans="1:5" x14ac:dyDescent="0.2">
      <c r="B28" s="188" t="s">
        <v>187</v>
      </c>
      <c r="C28" s="197"/>
      <c r="D28" s="229"/>
      <c r="E28" s="194">
        <f>SUM(E13:E27)</f>
        <v>79000000</v>
      </c>
    </row>
    <row r="30" spans="1:5" x14ac:dyDescent="0.2">
      <c r="A30" s="5" t="s">
        <v>95</v>
      </c>
      <c r="B30" s="5" t="s">
        <v>1</v>
      </c>
    </row>
    <row r="31" spans="1:5" x14ac:dyDescent="0.2">
      <c r="B31" s="188" t="s">
        <v>196</v>
      </c>
      <c r="C31" s="245" t="s">
        <v>186</v>
      </c>
      <c r="D31" s="208" t="s">
        <v>200</v>
      </c>
      <c r="E31" s="208" t="s">
        <v>199</v>
      </c>
    </row>
    <row r="32" spans="1:5" x14ac:dyDescent="0.2">
      <c r="B32" s="24" t="s">
        <v>363</v>
      </c>
      <c r="C32" s="14">
        <v>1</v>
      </c>
      <c r="D32" s="3">
        <v>1500000</v>
      </c>
      <c r="E32" s="7">
        <f t="shared" ref="E32:E34" si="1">+D32*C32</f>
        <v>1500000</v>
      </c>
    </row>
    <row r="33" spans="2:6" x14ac:dyDescent="0.2">
      <c r="B33" s="24" t="s">
        <v>364</v>
      </c>
      <c r="C33" s="14">
        <v>1</v>
      </c>
      <c r="D33" s="3">
        <v>1750000</v>
      </c>
      <c r="E33" s="7">
        <f t="shared" si="1"/>
        <v>1750000</v>
      </c>
    </row>
    <row r="34" spans="2:6" x14ac:dyDescent="0.2">
      <c r="B34" s="24" t="s">
        <v>365</v>
      </c>
      <c r="C34" s="14">
        <v>3</v>
      </c>
      <c r="D34" s="3">
        <v>600000</v>
      </c>
      <c r="E34" s="7">
        <f t="shared" si="1"/>
        <v>1800000</v>
      </c>
    </row>
    <row r="35" spans="2:6" x14ac:dyDescent="0.2">
      <c r="B35" s="24" t="s">
        <v>366</v>
      </c>
      <c r="C35" s="14">
        <v>12</v>
      </c>
      <c r="D35" s="3">
        <v>105000</v>
      </c>
      <c r="E35" s="7">
        <f>+D35*C35</f>
        <v>1260000</v>
      </c>
    </row>
    <row r="36" spans="2:6" x14ac:dyDescent="0.2">
      <c r="B36" s="24" t="s">
        <v>367</v>
      </c>
      <c r="C36" s="14">
        <v>3</v>
      </c>
      <c r="D36" s="3">
        <v>520000</v>
      </c>
      <c r="E36" s="7">
        <f t="shared" ref="E36:E46" si="2">+D36*C36</f>
        <v>1560000</v>
      </c>
    </row>
    <row r="37" spans="2:6" x14ac:dyDescent="0.2">
      <c r="B37" s="24" t="s">
        <v>368</v>
      </c>
      <c r="C37" s="14">
        <v>6</v>
      </c>
      <c r="D37" s="3">
        <v>130000</v>
      </c>
      <c r="E37" s="7">
        <f t="shared" si="2"/>
        <v>780000</v>
      </c>
    </row>
    <row r="38" spans="2:6" x14ac:dyDescent="0.2">
      <c r="B38" s="24" t="s">
        <v>369</v>
      </c>
      <c r="C38" s="14">
        <v>2</v>
      </c>
      <c r="D38" s="3">
        <v>860000</v>
      </c>
      <c r="E38" s="7">
        <f t="shared" si="2"/>
        <v>1720000</v>
      </c>
    </row>
    <row r="39" spans="2:6" x14ac:dyDescent="0.2">
      <c r="B39" s="24" t="s">
        <v>370</v>
      </c>
      <c r="C39" s="14">
        <v>16</v>
      </c>
      <c r="D39" s="3">
        <v>125000</v>
      </c>
      <c r="E39" s="7">
        <f t="shared" si="2"/>
        <v>2000000</v>
      </c>
    </row>
    <row r="40" spans="2:6" x14ac:dyDescent="0.2">
      <c r="B40" s="24" t="s">
        <v>371</v>
      </c>
      <c r="C40" s="14">
        <v>2</v>
      </c>
      <c r="D40" s="3">
        <v>1500000</v>
      </c>
      <c r="E40" s="7">
        <f t="shared" si="2"/>
        <v>3000000</v>
      </c>
    </row>
    <row r="41" spans="2:6" x14ac:dyDescent="0.2">
      <c r="B41" s="24" t="s">
        <v>372</v>
      </c>
      <c r="C41" s="14">
        <v>2</v>
      </c>
      <c r="D41" s="3">
        <v>525000</v>
      </c>
      <c r="E41" s="7">
        <f t="shared" si="2"/>
        <v>1050000</v>
      </c>
    </row>
    <row r="42" spans="2:6" x14ac:dyDescent="0.2">
      <c r="B42" s="24" t="s">
        <v>373</v>
      </c>
      <c r="C42" s="14">
        <v>8</v>
      </c>
      <c r="D42" s="3">
        <v>125000</v>
      </c>
      <c r="E42" s="7">
        <f t="shared" si="2"/>
        <v>1000000</v>
      </c>
    </row>
    <row r="43" spans="2:6" x14ac:dyDescent="0.2">
      <c r="B43" s="24" t="s">
        <v>374</v>
      </c>
      <c r="C43" s="14">
        <v>1</v>
      </c>
      <c r="D43" s="3">
        <v>840000</v>
      </c>
      <c r="E43" s="7">
        <f t="shared" si="2"/>
        <v>840000</v>
      </c>
    </row>
    <row r="44" spans="2:6" x14ac:dyDescent="0.2">
      <c r="B44" s="24" t="s">
        <v>379</v>
      </c>
      <c r="C44" s="14">
        <v>1</v>
      </c>
      <c r="D44" s="3">
        <v>1650000</v>
      </c>
      <c r="E44" s="7">
        <f t="shared" si="2"/>
        <v>1650000</v>
      </c>
    </row>
    <row r="45" spans="2:6" x14ac:dyDescent="0.2">
      <c r="B45" s="24"/>
      <c r="C45" s="14"/>
      <c r="D45" s="75"/>
      <c r="E45" s="7">
        <f t="shared" si="2"/>
        <v>0</v>
      </c>
    </row>
    <row r="46" spans="2:6" x14ac:dyDescent="0.2">
      <c r="B46" s="24"/>
      <c r="C46" s="14"/>
      <c r="D46" s="3"/>
      <c r="E46" s="7">
        <f t="shared" si="2"/>
        <v>0</v>
      </c>
    </row>
    <row r="47" spans="2:6" x14ac:dyDescent="0.2">
      <c r="B47" s="188" t="s">
        <v>187</v>
      </c>
      <c r="C47" s="192"/>
      <c r="D47" s="229"/>
      <c r="E47" s="194">
        <f>SUM(E32:E46)</f>
        <v>19910000</v>
      </c>
      <c r="F47" s="20"/>
    </row>
    <row r="49" spans="1:5" x14ac:dyDescent="0.2">
      <c r="A49" s="5" t="s">
        <v>96</v>
      </c>
      <c r="B49" s="5" t="s">
        <v>164</v>
      </c>
    </row>
    <row r="50" spans="1:5" x14ac:dyDescent="0.2">
      <c r="B50" s="188" t="s">
        <v>196</v>
      </c>
      <c r="C50" s="187" t="s">
        <v>186</v>
      </c>
      <c r="D50" s="188" t="s">
        <v>198</v>
      </c>
      <c r="E50" s="188" t="s">
        <v>199</v>
      </c>
    </row>
    <row r="51" spans="1:5" x14ac:dyDescent="0.2">
      <c r="B51" s="24" t="s">
        <v>172</v>
      </c>
      <c r="C51" s="14">
        <v>2</v>
      </c>
      <c r="D51" s="3">
        <v>2600000</v>
      </c>
      <c r="E51" s="7">
        <f>D51*C51</f>
        <v>5200000</v>
      </c>
    </row>
    <row r="52" spans="1:5" x14ac:dyDescent="0.2">
      <c r="B52" s="24" t="s">
        <v>173</v>
      </c>
      <c r="C52" s="14">
        <v>2</v>
      </c>
      <c r="D52" s="3">
        <v>1200000</v>
      </c>
      <c r="E52" s="7">
        <f>D52*C52</f>
        <v>2400000</v>
      </c>
    </row>
    <row r="53" spans="1:5" x14ac:dyDescent="0.2">
      <c r="B53" s="76" t="s">
        <v>380</v>
      </c>
      <c r="C53" s="77">
        <v>1</v>
      </c>
      <c r="D53" s="3">
        <v>380000</v>
      </c>
      <c r="E53" s="7">
        <f>D53*C53</f>
        <v>380000</v>
      </c>
    </row>
    <row r="54" spans="1:5" x14ac:dyDescent="0.2">
      <c r="B54" s="76" t="s">
        <v>171</v>
      </c>
      <c r="C54" s="77">
        <v>1</v>
      </c>
      <c r="D54" s="3">
        <v>1400000</v>
      </c>
      <c r="E54" s="7">
        <f>D54*C54</f>
        <v>1400000</v>
      </c>
    </row>
    <row r="55" spans="1:5" x14ac:dyDescent="0.2">
      <c r="B55" s="24"/>
      <c r="C55" s="14"/>
      <c r="D55" s="3"/>
      <c r="E55" s="7">
        <f>D55*C55</f>
        <v>0</v>
      </c>
    </row>
    <row r="56" spans="1:5" x14ac:dyDescent="0.2">
      <c r="B56" s="188" t="s">
        <v>187</v>
      </c>
      <c r="C56" s="187"/>
      <c r="D56" s="229"/>
      <c r="E56" s="194">
        <f>SUM(E51:E55)</f>
        <v>9380000</v>
      </c>
    </row>
    <row r="58" spans="1:5" x14ac:dyDescent="0.2">
      <c r="A58" s="5" t="s">
        <v>109</v>
      </c>
      <c r="B58" s="5" t="s">
        <v>91</v>
      </c>
    </row>
    <row r="59" spans="1:5" ht="15" customHeight="1" x14ac:dyDescent="0.2">
      <c r="B59" s="188" t="s">
        <v>196</v>
      </c>
      <c r="C59" s="187" t="s">
        <v>186</v>
      </c>
      <c r="D59" s="188" t="s">
        <v>198</v>
      </c>
      <c r="E59" s="188" t="s">
        <v>199</v>
      </c>
    </row>
    <row r="60" spans="1:5" x14ac:dyDescent="0.2">
      <c r="B60" s="76" t="s">
        <v>375</v>
      </c>
      <c r="C60" s="77">
        <v>70</v>
      </c>
      <c r="D60" s="3">
        <v>10000</v>
      </c>
      <c r="E60" s="7">
        <f>D60*C60</f>
        <v>700000</v>
      </c>
    </row>
    <row r="61" spans="1:5" x14ac:dyDescent="0.2">
      <c r="B61" s="76" t="s">
        <v>376</v>
      </c>
      <c r="C61" s="77">
        <v>3</v>
      </c>
      <c r="D61" s="3">
        <v>56000</v>
      </c>
      <c r="E61" s="7">
        <f>D61*C61</f>
        <v>168000</v>
      </c>
    </row>
    <row r="62" spans="1:5" x14ac:dyDescent="0.2">
      <c r="B62" s="24" t="s">
        <v>377</v>
      </c>
      <c r="C62" s="14">
        <v>3</v>
      </c>
      <c r="D62" s="27">
        <v>23000</v>
      </c>
      <c r="E62" s="7">
        <f t="shared" ref="E62:E64" si="3">D62*C62</f>
        <v>69000</v>
      </c>
    </row>
    <row r="63" spans="1:5" x14ac:dyDescent="0.2">
      <c r="B63" s="24" t="s">
        <v>381</v>
      </c>
      <c r="C63" s="14">
        <v>25</v>
      </c>
      <c r="D63" s="27">
        <v>15000</v>
      </c>
      <c r="E63" s="7">
        <f>D63*C63</f>
        <v>375000</v>
      </c>
    </row>
    <row r="64" spans="1:5" x14ac:dyDescent="0.2">
      <c r="B64" s="24" t="s">
        <v>378</v>
      </c>
      <c r="C64" s="14">
        <v>2</v>
      </c>
      <c r="D64" s="27">
        <v>35000</v>
      </c>
      <c r="E64" s="7">
        <f t="shared" si="3"/>
        <v>70000</v>
      </c>
    </row>
    <row r="65" spans="1:11" x14ac:dyDescent="0.2">
      <c r="B65" s="188" t="s">
        <v>187</v>
      </c>
      <c r="C65" s="187"/>
      <c r="D65" s="246"/>
      <c r="E65" s="194">
        <f>SUM(E60:E64)</f>
        <v>1382000</v>
      </c>
    </row>
    <row r="66" spans="1:11" x14ac:dyDescent="0.2">
      <c r="B66" s="78"/>
      <c r="C66" s="78"/>
      <c r="D66" s="79"/>
      <c r="E66" s="79"/>
    </row>
    <row r="67" spans="1:11" x14ac:dyDescent="0.2">
      <c r="A67" s="5" t="s">
        <v>110</v>
      </c>
      <c r="B67" s="80" t="s">
        <v>17</v>
      </c>
      <c r="C67" s="78"/>
      <c r="D67" s="79"/>
      <c r="E67" s="79"/>
    </row>
    <row r="68" spans="1:11" x14ac:dyDescent="0.2">
      <c r="A68" s="5"/>
      <c r="B68" s="275" t="s">
        <v>196</v>
      </c>
      <c r="C68" s="276"/>
      <c r="D68" s="247" t="s">
        <v>197</v>
      </c>
      <c r="E68" s="79"/>
    </row>
    <row r="69" spans="1:11" x14ac:dyDescent="0.2">
      <c r="A69" s="5"/>
      <c r="B69" s="81" t="s">
        <v>113</v>
      </c>
      <c r="C69" s="82" t="s">
        <v>132</v>
      </c>
      <c r="D69" s="83">
        <f>E3</f>
        <v>0</v>
      </c>
      <c r="E69" s="79"/>
    </row>
    <row r="70" spans="1:11" x14ac:dyDescent="0.2">
      <c r="B70" s="81" t="str">
        <f>B6</f>
        <v xml:space="preserve">Construcciones </v>
      </c>
      <c r="C70" s="82" t="s">
        <v>93</v>
      </c>
      <c r="D70" s="83">
        <f>E9</f>
        <v>15000000</v>
      </c>
      <c r="E70" s="79"/>
    </row>
    <row r="71" spans="1:11" x14ac:dyDescent="0.2">
      <c r="B71" s="81" t="str">
        <f>B11</f>
        <v>Maquinaria y Equipos</v>
      </c>
      <c r="C71" s="82" t="s">
        <v>94</v>
      </c>
      <c r="D71" s="83">
        <f>E28</f>
        <v>79000000</v>
      </c>
      <c r="E71" s="79"/>
    </row>
    <row r="72" spans="1:11" x14ac:dyDescent="0.2">
      <c r="B72" s="81" t="s">
        <v>1</v>
      </c>
      <c r="C72" s="82" t="s">
        <v>133</v>
      </c>
      <c r="D72" s="83">
        <f>E47</f>
        <v>19910000</v>
      </c>
      <c r="E72" s="79"/>
    </row>
    <row r="73" spans="1:11" x14ac:dyDescent="0.2">
      <c r="B73" s="81" t="s">
        <v>6</v>
      </c>
      <c r="C73" s="82" t="s">
        <v>134</v>
      </c>
      <c r="D73" s="83">
        <f>E56</f>
        <v>9380000</v>
      </c>
      <c r="E73" s="79"/>
    </row>
    <row r="74" spans="1:11" x14ac:dyDescent="0.2">
      <c r="B74" s="81" t="s">
        <v>16</v>
      </c>
      <c r="C74" s="82" t="s">
        <v>135</v>
      </c>
      <c r="D74" s="83">
        <f>E65</f>
        <v>1382000</v>
      </c>
      <c r="E74" s="79"/>
    </row>
    <row r="75" spans="1:11" x14ac:dyDescent="0.2">
      <c r="B75" s="274" t="s">
        <v>187</v>
      </c>
      <c r="C75" s="274"/>
      <c r="D75" s="246">
        <f>SUM(D69:D74)</f>
        <v>124672000</v>
      </c>
      <c r="E75" s="79"/>
    </row>
    <row r="77" spans="1:11" x14ac:dyDescent="0.2">
      <c r="A77" s="5" t="s">
        <v>116</v>
      </c>
      <c r="B77" s="5" t="s">
        <v>2</v>
      </c>
    </row>
    <row r="78" spans="1:11" x14ac:dyDescent="0.2">
      <c r="B78" s="272" t="s">
        <v>196</v>
      </c>
      <c r="C78" s="273"/>
      <c r="D78" s="188" t="s">
        <v>197</v>
      </c>
      <c r="K78" s="4" t="s">
        <v>136</v>
      </c>
    </row>
    <row r="79" spans="1:11" x14ac:dyDescent="0.2">
      <c r="B79" s="84" t="s">
        <v>174</v>
      </c>
      <c r="C79" s="85"/>
      <c r="D79" s="16">
        <v>465000</v>
      </c>
      <c r="F79" s="5"/>
      <c r="G79" s="5"/>
    </row>
    <row r="80" spans="1:11" ht="12.75" customHeight="1" x14ac:dyDescent="0.2">
      <c r="B80" s="270" t="s">
        <v>175</v>
      </c>
      <c r="C80" s="271"/>
      <c r="D80" s="16">
        <v>300000</v>
      </c>
    </row>
    <row r="81" spans="2:7" ht="12.75" customHeight="1" x14ac:dyDescent="0.2">
      <c r="B81" s="8" t="s">
        <v>409</v>
      </c>
      <c r="C81" s="86"/>
      <c r="D81" s="16">
        <v>10000000</v>
      </c>
    </row>
    <row r="82" spans="2:7" ht="12.75" customHeight="1" x14ac:dyDescent="0.2">
      <c r="B82" s="8" t="s">
        <v>411</v>
      </c>
      <c r="C82" s="86"/>
      <c r="D82" s="16">
        <v>25000000</v>
      </c>
    </row>
    <row r="83" spans="2:7" ht="12.75" customHeight="1" x14ac:dyDescent="0.2">
      <c r="B83" s="263" t="s">
        <v>176</v>
      </c>
      <c r="C83" s="265"/>
      <c r="D83" s="16">
        <v>500000</v>
      </c>
    </row>
    <row r="84" spans="2:7" ht="12.75" customHeight="1" x14ac:dyDescent="0.2">
      <c r="B84" s="71" t="s">
        <v>407</v>
      </c>
      <c r="C84" s="72"/>
      <c r="D84" s="16">
        <v>9000000</v>
      </c>
    </row>
    <row r="85" spans="2:7" ht="12.75" customHeight="1" x14ac:dyDescent="0.2">
      <c r="B85" s="71" t="s">
        <v>408</v>
      </c>
      <c r="C85" s="72"/>
      <c r="D85" s="16">
        <v>5000000</v>
      </c>
    </row>
    <row r="86" spans="2:7" x14ac:dyDescent="0.2">
      <c r="B86" s="87" t="s">
        <v>177</v>
      </c>
      <c r="C86" s="88"/>
      <c r="D86" s="89">
        <v>2000000</v>
      </c>
    </row>
    <row r="87" spans="2:7" x14ac:dyDescent="0.2">
      <c r="B87" s="275" t="s">
        <v>187</v>
      </c>
      <c r="C87" s="276"/>
      <c r="D87" s="246">
        <f>SUM(D79:D86)</f>
        <v>52265000</v>
      </c>
    </row>
    <row r="88" spans="2:7" x14ac:dyDescent="0.2">
      <c r="B88" s="212" t="s">
        <v>92</v>
      </c>
      <c r="C88" s="215"/>
      <c r="D88" s="229">
        <f>D87/5</f>
        <v>10453000</v>
      </c>
      <c r="G88" s="92"/>
    </row>
    <row r="90" spans="2:7" x14ac:dyDescent="0.2">
      <c r="B90" s="5" t="s">
        <v>50</v>
      </c>
    </row>
    <row r="91" spans="2:7" x14ac:dyDescent="0.2">
      <c r="B91" s="266" t="s">
        <v>191</v>
      </c>
      <c r="C91" s="268" t="s">
        <v>192</v>
      </c>
      <c r="D91" s="269"/>
    </row>
    <row r="92" spans="2:7" x14ac:dyDescent="0.2">
      <c r="B92" s="267"/>
      <c r="C92" s="197" t="s">
        <v>193</v>
      </c>
      <c r="D92" s="196" t="s">
        <v>194</v>
      </c>
    </row>
    <row r="93" spans="2:7" x14ac:dyDescent="0.2">
      <c r="B93" s="24" t="s">
        <v>49</v>
      </c>
      <c r="C93" s="93">
        <v>1</v>
      </c>
      <c r="D93" s="94">
        <f>(1-C93)</f>
        <v>0</v>
      </c>
    </row>
    <row r="94" spans="2:7" ht="13.5" customHeight="1" x14ac:dyDescent="0.2">
      <c r="B94" s="24" t="s">
        <v>48</v>
      </c>
      <c r="C94" s="93">
        <v>0.9</v>
      </c>
      <c r="D94" s="94">
        <f>(1-C94)</f>
        <v>9.9999999999999978E-2</v>
      </c>
    </row>
    <row r="95" spans="2:7" x14ac:dyDescent="0.2">
      <c r="B95" s="24" t="s">
        <v>160</v>
      </c>
      <c r="C95" s="93">
        <v>0.9</v>
      </c>
      <c r="D95" s="94">
        <f>(1-C95)</f>
        <v>9.9999999999999978E-2</v>
      </c>
    </row>
    <row r="96" spans="2:7" ht="15" customHeight="1" x14ac:dyDescent="0.2">
      <c r="B96" s="24" t="s">
        <v>3</v>
      </c>
      <c r="C96" s="93">
        <v>0.9</v>
      </c>
      <c r="D96" s="94">
        <f>(1-C96)</f>
        <v>9.9999999999999978E-2</v>
      </c>
    </row>
    <row r="97" spans="1:5" ht="13.5" hidden="1" customHeight="1" x14ac:dyDescent="0.2">
      <c r="B97" s="24" t="s">
        <v>49</v>
      </c>
      <c r="C97" s="93">
        <v>1</v>
      </c>
      <c r="D97" s="94">
        <v>0</v>
      </c>
    </row>
    <row r="98" spans="1:5" ht="15.75" customHeight="1" x14ac:dyDescent="0.2">
      <c r="B98" s="24" t="s">
        <v>161</v>
      </c>
      <c r="C98" s="93">
        <v>0.8</v>
      </c>
      <c r="D98" s="94">
        <f>(1-C98)</f>
        <v>0.19999999999999996</v>
      </c>
    </row>
    <row r="100" spans="1:5" x14ac:dyDescent="0.2">
      <c r="A100" s="5" t="s">
        <v>114</v>
      </c>
      <c r="B100" s="5" t="s">
        <v>105</v>
      </c>
    </row>
    <row r="101" spans="1:5" x14ac:dyDescent="0.2">
      <c r="B101" s="266" t="s">
        <v>195</v>
      </c>
      <c r="C101" s="278" t="s">
        <v>189</v>
      </c>
      <c r="D101" s="262" t="s">
        <v>192</v>
      </c>
      <c r="E101" s="262"/>
    </row>
    <row r="102" spans="1:5" x14ac:dyDescent="0.2">
      <c r="B102" s="267"/>
      <c r="C102" s="279"/>
      <c r="D102" s="195" t="s">
        <v>193</v>
      </c>
      <c r="E102" s="195" t="s">
        <v>194</v>
      </c>
    </row>
    <row r="103" spans="1:5" x14ac:dyDescent="0.2">
      <c r="B103" s="24" t="s">
        <v>49</v>
      </c>
      <c r="C103" s="95">
        <v>600000</v>
      </c>
      <c r="D103" s="96">
        <f>C103*C93</f>
        <v>600000</v>
      </c>
      <c r="E103" s="96">
        <f>C103*D93</f>
        <v>0</v>
      </c>
    </row>
    <row r="104" spans="1:5" x14ac:dyDescent="0.2">
      <c r="B104" s="24" t="s">
        <v>48</v>
      </c>
      <c r="C104" s="95">
        <v>2300000</v>
      </c>
      <c r="D104" s="96">
        <f>C104*C94</f>
        <v>2070000</v>
      </c>
      <c r="E104" s="96">
        <f>C104*D94</f>
        <v>229999.99999999994</v>
      </c>
    </row>
    <row r="105" spans="1:5" x14ac:dyDescent="0.2">
      <c r="B105" s="24" t="s">
        <v>160</v>
      </c>
      <c r="C105" s="95">
        <v>600000</v>
      </c>
      <c r="D105" s="96">
        <f>C105*C95</f>
        <v>540000</v>
      </c>
      <c r="E105" s="96">
        <f>C105*D95</f>
        <v>59999.999999999985</v>
      </c>
    </row>
    <row r="106" spans="1:5" x14ac:dyDescent="0.2">
      <c r="B106" s="24" t="s">
        <v>3</v>
      </c>
      <c r="C106" s="95">
        <v>800000</v>
      </c>
      <c r="D106" s="96">
        <f>C106*C96</f>
        <v>720000</v>
      </c>
      <c r="E106" s="96">
        <f>C106*D96</f>
        <v>79999.999999999985</v>
      </c>
    </row>
    <row r="107" spans="1:5" x14ac:dyDescent="0.2">
      <c r="B107" s="24" t="s">
        <v>170</v>
      </c>
      <c r="C107" s="95">
        <v>300000</v>
      </c>
      <c r="D107" s="96">
        <f>C107*C98</f>
        <v>240000</v>
      </c>
      <c r="E107" s="96">
        <f>D98*C107</f>
        <v>59999.999999999985</v>
      </c>
    </row>
    <row r="108" spans="1:5" x14ac:dyDescent="0.2">
      <c r="C108" s="92"/>
    </row>
    <row r="113" spans="11:11" x14ac:dyDescent="0.2">
      <c r="K113" s="5"/>
    </row>
  </sheetData>
  <mergeCells count="17">
    <mergeCell ref="D101:E101"/>
    <mergeCell ref="B101:B102"/>
    <mergeCell ref="C101:C102"/>
    <mergeCell ref="B2:D2"/>
    <mergeCell ref="B3:D3"/>
    <mergeCell ref="B4:D4"/>
    <mergeCell ref="B91:B92"/>
    <mergeCell ref="C91:D91"/>
    <mergeCell ref="B80:C80"/>
    <mergeCell ref="B78:C78"/>
    <mergeCell ref="B75:C75"/>
    <mergeCell ref="B68:C68"/>
    <mergeCell ref="B7:D7"/>
    <mergeCell ref="B8:D8"/>
    <mergeCell ref="B9:D9"/>
    <mergeCell ref="B87:C87"/>
    <mergeCell ref="B83:C83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1"/>
  <sheetViews>
    <sheetView showGridLines="0" topLeftCell="A75" zoomScale="115" zoomScaleNormal="115" workbookViewId="0">
      <selection activeCell="E162" sqref="E162"/>
    </sheetView>
  </sheetViews>
  <sheetFormatPr baseColWidth="10" defaultColWidth="11.42578125" defaultRowHeight="12.75" x14ac:dyDescent="0.2"/>
  <cols>
    <col min="1" max="1" width="7" style="4" customWidth="1"/>
    <col min="2" max="2" width="3.42578125" style="4" customWidth="1"/>
    <col min="3" max="3" width="33.7109375" style="4" customWidth="1"/>
    <col min="4" max="4" width="15.42578125" style="4" customWidth="1"/>
    <col min="5" max="5" width="17.7109375" style="4" customWidth="1"/>
    <col min="6" max="6" width="18.42578125" style="4" customWidth="1"/>
    <col min="7" max="7" width="14.85546875" style="4" customWidth="1"/>
    <col min="8" max="8" width="17.28515625" style="4" customWidth="1"/>
    <col min="9" max="9" width="19" style="4" customWidth="1"/>
    <col min="10" max="10" width="19.85546875" style="4" customWidth="1"/>
    <col min="11" max="11" width="15.42578125" style="4" customWidth="1"/>
    <col min="12" max="12" width="13.140625" style="4" customWidth="1"/>
    <col min="13" max="13" width="13.42578125" style="4" customWidth="1"/>
    <col min="14" max="14" width="12.42578125" style="4" customWidth="1"/>
    <col min="15" max="15" width="13" style="4" customWidth="1"/>
    <col min="16" max="16" width="13.140625" style="4" customWidth="1"/>
    <col min="17" max="17" width="12.42578125" style="4" customWidth="1"/>
    <col min="18" max="18" width="11.7109375" style="4" customWidth="1"/>
    <col min="19" max="19" width="11" style="4" customWidth="1"/>
    <col min="20" max="20" width="11.42578125" style="4"/>
    <col min="21" max="21" width="15.140625" style="4" customWidth="1"/>
    <col min="22" max="22" width="12.42578125" style="4" customWidth="1"/>
    <col min="23" max="24" width="11.42578125" style="4"/>
    <col min="25" max="25" width="16" style="4" customWidth="1"/>
    <col min="26" max="26" width="11.42578125" style="4"/>
    <col min="27" max="27" width="13.42578125" style="4" bestFit="1" customWidth="1"/>
    <col min="28" max="29" width="11.42578125" style="4"/>
    <col min="30" max="30" width="29.42578125" style="4" customWidth="1"/>
    <col min="31" max="33" width="11.42578125" style="4"/>
    <col min="34" max="34" width="16" style="4" customWidth="1"/>
    <col min="35" max="35" width="11.42578125" style="4"/>
    <col min="36" max="36" width="13.42578125" style="4" bestFit="1" customWidth="1"/>
    <col min="37" max="16384" width="11.42578125" style="4"/>
  </cols>
  <sheetData>
    <row r="1" spans="1:10" x14ac:dyDescent="0.2">
      <c r="H1" s="5"/>
    </row>
    <row r="2" spans="1:10" x14ac:dyDescent="0.2">
      <c r="A2" s="5" t="s">
        <v>27</v>
      </c>
      <c r="B2" s="6">
        <v>10</v>
      </c>
      <c r="C2" s="5" t="s">
        <v>26</v>
      </c>
      <c r="D2" s="5"/>
    </row>
    <row r="3" spans="1:10" x14ac:dyDescent="0.2">
      <c r="C3" s="275" t="s">
        <v>196</v>
      </c>
      <c r="D3" s="295"/>
      <c r="E3" s="188" t="s">
        <v>204</v>
      </c>
      <c r="H3" s="7">
        <v>1300000</v>
      </c>
      <c r="I3" s="4" t="s">
        <v>162</v>
      </c>
    </row>
    <row r="4" spans="1:10" x14ac:dyDescent="0.2">
      <c r="C4" s="270" t="s">
        <v>18</v>
      </c>
      <c r="D4" s="296"/>
      <c r="E4" s="10">
        <v>8.3330000000000001E-2</v>
      </c>
      <c r="H4" s="7">
        <v>162000</v>
      </c>
      <c r="I4" s="4" t="s">
        <v>163</v>
      </c>
    </row>
    <row r="5" spans="1:10" x14ac:dyDescent="0.2">
      <c r="C5" s="270" t="s">
        <v>19</v>
      </c>
      <c r="D5" s="296"/>
      <c r="E5" s="10">
        <v>0.01</v>
      </c>
      <c r="F5" s="11"/>
      <c r="H5" s="194">
        <f>H3+H4</f>
        <v>1462000</v>
      </c>
    </row>
    <row r="6" spans="1:10" x14ac:dyDescent="0.2">
      <c r="C6" s="270" t="s">
        <v>20</v>
      </c>
      <c r="D6" s="296"/>
      <c r="E6" s="10">
        <v>4.1669999999999999E-2</v>
      </c>
    </row>
    <row r="7" spans="1:10" x14ac:dyDescent="0.2">
      <c r="C7" s="270" t="s">
        <v>21</v>
      </c>
      <c r="D7" s="296"/>
      <c r="E7" s="10">
        <v>8.3330000000000001E-2</v>
      </c>
    </row>
    <row r="8" spans="1:10" x14ac:dyDescent="0.2">
      <c r="C8" s="270" t="s">
        <v>22</v>
      </c>
      <c r="D8" s="296"/>
      <c r="E8" s="10">
        <v>0.09</v>
      </c>
    </row>
    <row r="9" spans="1:10" x14ac:dyDescent="0.2">
      <c r="C9" s="270" t="s">
        <v>23</v>
      </c>
      <c r="D9" s="296"/>
      <c r="E9" s="10">
        <v>0.20499999999999999</v>
      </c>
    </row>
    <row r="10" spans="1:10" x14ac:dyDescent="0.2">
      <c r="C10" s="270" t="s">
        <v>24</v>
      </c>
      <c r="D10" s="296"/>
      <c r="E10" s="10">
        <v>7.0000000000000007E-2</v>
      </c>
    </row>
    <row r="11" spans="1:10" x14ac:dyDescent="0.2">
      <c r="C11" s="270" t="s">
        <v>25</v>
      </c>
      <c r="D11" s="296"/>
      <c r="E11" s="10">
        <v>2.436E-2</v>
      </c>
    </row>
    <row r="12" spans="1:10" ht="18" customHeight="1" x14ac:dyDescent="0.2">
      <c r="C12" s="189" t="s">
        <v>205</v>
      </c>
      <c r="D12" s="190"/>
      <c r="E12" s="191">
        <f>+SUM(E4:E11)</f>
        <v>0.60768999999999995</v>
      </c>
      <c r="F12" s="11"/>
    </row>
    <row r="14" spans="1:10" x14ac:dyDescent="0.2">
      <c r="A14" s="5" t="s">
        <v>15</v>
      </c>
      <c r="B14" s="6">
        <v>11</v>
      </c>
      <c r="C14" s="13" t="s">
        <v>28</v>
      </c>
      <c r="D14" s="13"/>
    </row>
    <row r="15" spans="1:10" ht="12.75" customHeight="1" x14ac:dyDescent="0.2">
      <c r="C15" s="288" t="s">
        <v>340</v>
      </c>
      <c r="D15" s="280" t="s">
        <v>206</v>
      </c>
      <c r="E15" s="297" t="s">
        <v>207</v>
      </c>
      <c r="F15" s="293" t="s">
        <v>208</v>
      </c>
      <c r="G15" s="293" t="s">
        <v>26</v>
      </c>
      <c r="H15" s="291" t="s">
        <v>348</v>
      </c>
      <c r="I15" s="292"/>
      <c r="J15" s="288" t="s">
        <v>210</v>
      </c>
    </row>
    <row r="16" spans="1:10" x14ac:dyDescent="0.2">
      <c r="C16" s="289"/>
      <c r="D16" s="281"/>
      <c r="E16" s="298" t="s">
        <v>29</v>
      </c>
      <c r="F16" s="294"/>
      <c r="G16" s="294"/>
      <c r="H16" s="193" t="s">
        <v>209</v>
      </c>
      <c r="I16" s="193" t="s">
        <v>187</v>
      </c>
      <c r="J16" s="289"/>
    </row>
    <row r="17" spans="1:13" x14ac:dyDescent="0.2">
      <c r="C17" s="8" t="s">
        <v>382</v>
      </c>
      <c r="D17" s="14">
        <v>2</v>
      </c>
      <c r="E17" s="15">
        <v>1800000</v>
      </c>
      <c r="F17" s="16">
        <v>162000</v>
      </c>
      <c r="G17" s="7">
        <f>(E17+F17)*$E$12</f>
        <v>1192287.7799999998</v>
      </c>
      <c r="H17" s="7">
        <f>E17+F17+G17</f>
        <v>3154287.78</v>
      </c>
      <c r="I17" s="7">
        <f>D17*H17</f>
        <v>6308575.5599999996</v>
      </c>
      <c r="J17" s="7">
        <f>I17*12</f>
        <v>75702906.719999999</v>
      </c>
    </row>
    <row r="18" spans="1:13" x14ac:dyDescent="0.2">
      <c r="C18" s="8" t="s">
        <v>383</v>
      </c>
      <c r="D18" s="14">
        <v>1</v>
      </c>
      <c r="E18" s="15">
        <v>1800000</v>
      </c>
      <c r="F18" s="16">
        <v>162000</v>
      </c>
      <c r="G18" s="7">
        <f>(E18+F18)*$E$12</f>
        <v>1192287.7799999998</v>
      </c>
      <c r="H18" s="7">
        <f>E18+F18+G18</f>
        <v>3154287.78</v>
      </c>
      <c r="I18" s="7">
        <f>D18*H18</f>
        <v>3154287.78</v>
      </c>
      <c r="J18" s="7">
        <f>I18*12</f>
        <v>37851453.359999999</v>
      </c>
    </row>
    <row r="19" spans="1:13" x14ac:dyDescent="0.2">
      <c r="C19" s="8" t="s">
        <v>385</v>
      </c>
      <c r="D19" s="17">
        <v>1</v>
      </c>
      <c r="E19" s="15">
        <v>2600000</v>
      </c>
      <c r="F19" s="16">
        <v>162000</v>
      </c>
      <c r="G19" s="7">
        <f t="shared" ref="G19:G20" si="0">(E19+F19)*$E$12</f>
        <v>1678439.7799999998</v>
      </c>
      <c r="H19" s="7">
        <f t="shared" ref="H19:H21" si="1">E19+F19+G19</f>
        <v>4440439.7799999993</v>
      </c>
      <c r="I19" s="7">
        <f t="shared" ref="I19:I21" si="2">D19*H19</f>
        <v>4440439.7799999993</v>
      </c>
      <c r="J19" s="7">
        <f t="shared" ref="J19:J21" si="3">I19*12</f>
        <v>53285277.359999992</v>
      </c>
    </row>
    <row r="20" spans="1:13" x14ac:dyDescent="0.2">
      <c r="C20" s="8" t="s">
        <v>386</v>
      </c>
      <c r="D20" s="17">
        <v>2</v>
      </c>
      <c r="E20" s="15">
        <v>1800000</v>
      </c>
      <c r="F20" s="16">
        <v>162000</v>
      </c>
      <c r="G20" s="7">
        <f t="shared" si="0"/>
        <v>1192287.7799999998</v>
      </c>
      <c r="H20" s="7">
        <f t="shared" si="1"/>
        <v>3154287.78</v>
      </c>
      <c r="I20" s="7">
        <f t="shared" si="2"/>
        <v>6308575.5599999996</v>
      </c>
      <c r="J20" s="7">
        <f t="shared" si="3"/>
        <v>75702906.719999999</v>
      </c>
    </row>
    <row r="21" spans="1:13" x14ac:dyDescent="0.2">
      <c r="C21" s="8" t="s">
        <v>453</v>
      </c>
      <c r="D21" s="17">
        <v>1</v>
      </c>
      <c r="E21" s="15">
        <v>1300000</v>
      </c>
      <c r="F21" s="16">
        <v>162000</v>
      </c>
      <c r="G21" s="7">
        <f>(E21+F21)*$E$12</f>
        <v>888442.77999999991</v>
      </c>
      <c r="H21" s="7">
        <f t="shared" si="1"/>
        <v>2350442.7799999998</v>
      </c>
      <c r="I21" s="7">
        <f t="shared" si="2"/>
        <v>2350442.7799999998</v>
      </c>
      <c r="J21" s="7">
        <f t="shared" si="3"/>
        <v>28205313.359999999</v>
      </c>
    </row>
    <row r="22" spans="1:13" x14ac:dyDescent="0.2">
      <c r="C22" s="195" t="s">
        <v>0</v>
      </c>
      <c r="D22" s="192">
        <f>SUM(D17:D21)</f>
        <v>7</v>
      </c>
      <c r="E22" s="196"/>
      <c r="F22" s="196"/>
      <c r="G22" s="194">
        <f>SUM(G17:G21)</f>
        <v>6143745.8999999994</v>
      </c>
      <c r="H22" s="194">
        <f>SUM(H17:H21)</f>
        <v>16253745.899999999</v>
      </c>
      <c r="I22" s="194">
        <f>SUM(I17:I21)</f>
        <v>22562321.460000001</v>
      </c>
      <c r="J22" s="194">
        <f>SUM(J17:J21)</f>
        <v>270747857.51999998</v>
      </c>
      <c r="K22" s="20"/>
      <c r="L22" s="20"/>
      <c r="M22" s="5"/>
    </row>
    <row r="24" spans="1:13" x14ac:dyDescent="0.2">
      <c r="A24" s="5" t="s">
        <v>15</v>
      </c>
      <c r="B24" s="6">
        <v>12</v>
      </c>
      <c r="C24" s="13" t="s">
        <v>31</v>
      </c>
      <c r="D24" s="13"/>
    </row>
    <row r="25" spans="1:13" ht="13.5" customHeight="1" x14ac:dyDescent="0.2">
      <c r="C25" s="280" t="s">
        <v>340</v>
      </c>
      <c r="D25" s="284"/>
      <c r="E25" s="288" t="s">
        <v>189</v>
      </c>
      <c r="F25" s="288" t="s">
        <v>213</v>
      </c>
      <c r="G25" s="293" t="s">
        <v>212</v>
      </c>
      <c r="H25" s="288" t="s">
        <v>211</v>
      </c>
      <c r="I25" s="293" t="s">
        <v>349</v>
      </c>
      <c r="J25" s="288" t="s">
        <v>350</v>
      </c>
    </row>
    <row r="26" spans="1:13" x14ac:dyDescent="0.2">
      <c r="C26" s="285"/>
      <c r="D26" s="286"/>
      <c r="E26" s="289" t="s">
        <v>29</v>
      </c>
      <c r="F26" s="302"/>
      <c r="G26" s="294"/>
      <c r="H26" s="302" t="s">
        <v>30</v>
      </c>
      <c r="I26" s="294" t="s">
        <v>0</v>
      </c>
      <c r="J26" s="289"/>
    </row>
    <row r="27" spans="1:13" ht="12.75" customHeight="1" x14ac:dyDescent="0.2">
      <c r="C27" s="21" t="str">
        <f>'INVERSIONES '!B70</f>
        <v xml:space="preserve">Construcciones </v>
      </c>
      <c r="D27" s="22" t="s">
        <v>93</v>
      </c>
      <c r="E27" s="7">
        <f>'INVERSIONES '!D70</f>
        <v>15000000</v>
      </c>
      <c r="F27" s="23">
        <v>20</v>
      </c>
      <c r="G27" s="7">
        <f>E27-((E27/F27)*5)</f>
        <v>11250000</v>
      </c>
      <c r="H27" s="7">
        <f>E27-G27</f>
        <v>3750000</v>
      </c>
      <c r="I27" s="7">
        <f>(J27/12)</f>
        <v>62500</v>
      </c>
      <c r="J27" s="7">
        <f>(H27/5)</f>
        <v>750000</v>
      </c>
    </row>
    <row r="28" spans="1:13" x14ac:dyDescent="0.2">
      <c r="C28" s="21" t="str">
        <f>'INVERSIONES '!B71</f>
        <v>Maquinaria y Equipos</v>
      </c>
      <c r="D28" s="22" t="s">
        <v>94</v>
      </c>
      <c r="E28" s="7">
        <f>'INVERSIONES '!D71</f>
        <v>79000000</v>
      </c>
      <c r="F28" s="23">
        <v>10</v>
      </c>
      <c r="G28" s="7">
        <f>E28-((E28/F28)*5)</f>
        <v>39500000</v>
      </c>
      <c r="H28" s="7">
        <f>E28-G28</f>
        <v>39500000</v>
      </c>
      <c r="I28" s="7">
        <f>(J28/12)</f>
        <v>658333.33333333337</v>
      </c>
      <c r="J28" s="7">
        <f>(H28/5)</f>
        <v>7900000</v>
      </c>
    </row>
    <row r="29" spans="1:13" x14ac:dyDescent="0.2">
      <c r="C29" s="21" t="str">
        <f>'INVERSIONES '!B72</f>
        <v>Muebles y enseres</v>
      </c>
      <c r="D29" s="22" t="s">
        <v>95</v>
      </c>
      <c r="E29" s="7">
        <f>'INVERSIONES '!D72</f>
        <v>19910000</v>
      </c>
      <c r="F29" s="23">
        <v>5</v>
      </c>
      <c r="G29" s="7">
        <f>E29-((E29/F29)*5)</f>
        <v>0</v>
      </c>
      <c r="H29" s="7">
        <f>E29-G29</f>
        <v>19910000</v>
      </c>
      <c r="I29" s="7">
        <f>(J29/12)</f>
        <v>331833.33333333331</v>
      </c>
      <c r="J29" s="7">
        <f>(H29/5)</f>
        <v>3982000</v>
      </c>
    </row>
    <row r="30" spans="1:13" x14ac:dyDescent="0.2">
      <c r="C30" s="21" t="str">
        <f>'INVERSIONES '!B73</f>
        <v>Equipos de oficina</v>
      </c>
      <c r="D30" s="22" t="s">
        <v>96</v>
      </c>
      <c r="E30" s="7">
        <f>'INVERSIONES '!D73</f>
        <v>9380000</v>
      </c>
      <c r="F30" s="23">
        <v>5</v>
      </c>
      <c r="G30" s="7">
        <f>E30-((E30/F30)*5)</f>
        <v>0</v>
      </c>
      <c r="H30" s="7">
        <f>E30-G30</f>
        <v>9380000</v>
      </c>
      <c r="I30" s="7">
        <f>(J30/12)</f>
        <v>156333.33333333334</v>
      </c>
      <c r="J30" s="7">
        <f>(H30/5)</f>
        <v>1876000</v>
      </c>
    </row>
    <row r="31" spans="1:13" x14ac:dyDescent="0.2">
      <c r="C31" s="21" t="str">
        <f>'INVERSIONES '!B74</f>
        <v>Herramientas</v>
      </c>
      <c r="D31" s="22" t="s">
        <v>109</v>
      </c>
      <c r="E31" s="7">
        <f>'INVERSIONES '!D74</f>
        <v>1382000</v>
      </c>
      <c r="F31" s="23">
        <v>5</v>
      </c>
      <c r="G31" s="7">
        <f>E31-((E31/F31)*5)</f>
        <v>0</v>
      </c>
      <c r="H31" s="7">
        <f>E31-G31</f>
        <v>1382000</v>
      </c>
      <c r="I31" s="7">
        <f>(J31/12)</f>
        <v>23033.333333333332</v>
      </c>
      <c r="J31" s="7">
        <f>(H31/5)</f>
        <v>276400</v>
      </c>
    </row>
    <row r="32" spans="1:13" x14ac:dyDescent="0.2">
      <c r="C32" s="282" t="s">
        <v>0</v>
      </c>
      <c r="D32" s="283"/>
      <c r="E32" s="196"/>
      <c r="F32" s="196"/>
      <c r="G32" s="196"/>
      <c r="H32" s="194">
        <f>SUM(H27:H31)</f>
        <v>73922000</v>
      </c>
      <c r="I32" s="194">
        <f>SUM(I27:I31)</f>
        <v>1232033.3333333333</v>
      </c>
      <c r="J32" s="194">
        <f>SUM(J27:J31)</f>
        <v>14784400</v>
      </c>
    </row>
    <row r="33" spans="1:18" ht="13.5" customHeight="1" x14ac:dyDescent="0.2"/>
    <row r="34" spans="1:18" ht="14.25" customHeight="1" x14ac:dyDescent="0.2">
      <c r="A34" s="5" t="s">
        <v>15</v>
      </c>
      <c r="B34" s="5">
        <v>13</v>
      </c>
      <c r="C34" s="5" t="s">
        <v>50</v>
      </c>
    </row>
    <row r="35" spans="1:18" x14ac:dyDescent="0.2">
      <c r="C35" s="303" t="s">
        <v>214</v>
      </c>
      <c r="D35" s="262" t="s">
        <v>215</v>
      </c>
      <c r="E35" s="262"/>
    </row>
    <row r="36" spans="1:18" x14ac:dyDescent="0.2">
      <c r="C36" s="303"/>
      <c r="D36" s="195" t="s">
        <v>193</v>
      </c>
      <c r="E36" s="195" t="s">
        <v>194</v>
      </c>
    </row>
    <row r="37" spans="1:18" ht="13.5" customHeight="1" x14ac:dyDescent="0.2">
      <c r="C37" s="24" t="str">
        <f>C27</f>
        <v xml:space="preserve">Construcciones </v>
      </c>
      <c r="D37" s="25">
        <v>0.9</v>
      </c>
      <c r="E37" s="25">
        <f>(1-D37)</f>
        <v>9.9999999999999978E-2</v>
      </c>
      <c r="R37" s="26"/>
    </row>
    <row r="38" spans="1:18" ht="14.25" customHeight="1" x14ac:dyDescent="0.2">
      <c r="C38" s="24" t="str">
        <f>C28</f>
        <v>Maquinaria y Equipos</v>
      </c>
      <c r="D38" s="25">
        <v>1</v>
      </c>
      <c r="E38" s="25">
        <f>(1-D38)</f>
        <v>0</v>
      </c>
    </row>
    <row r="39" spans="1:18" ht="13.5" customHeight="1" x14ac:dyDescent="0.2">
      <c r="C39" s="24" t="str">
        <f>C29</f>
        <v>Muebles y enseres</v>
      </c>
      <c r="D39" s="25">
        <v>0</v>
      </c>
      <c r="E39" s="25">
        <f>(1-D39)</f>
        <v>1</v>
      </c>
    </row>
    <row r="40" spans="1:18" ht="14.25" customHeight="1" x14ac:dyDescent="0.2">
      <c r="C40" s="24" t="str">
        <f>C30</f>
        <v>Equipos de oficina</v>
      </c>
      <c r="D40" s="25">
        <v>0.1</v>
      </c>
      <c r="E40" s="25">
        <f>(1-D40)</f>
        <v>0.9</v>
      </c>
    </row>
    <row r="41" spans="1:18" x14ac:dyDescent="0.2">
      <c r="C41" s="24" t="str">
        <f>C31</f>
        <v>Herramientas</v>
      </c>
      <c r="D41" s="25">
        <v>1</v>
      </c>
      <c r="E41" s="25">
        <f>(1-D41)</f>
        <v>0</v>
      </c>
    </row>
    <row r="42" spans="1:18" ht="13.5" customHeight="1" x14ac:dyDescent="0.2"/>
    <row r="43" spans="1:18" ht="14.25" customHeight="1" x14ac:dyDescent="0.2">
      <c r="C43" s="266" t="s">
        <v>216</v>
      </c>
      <c r="D43" s="199" t="s">
        <v>189</v>
      </c>
      <c r="E43" s="262" t="s">
        <v>218</v>
      </c>
      <c r="F43" s="262"/>
    </row>
    <row r="44" spans="1:18" x14ac:dyDescent="0.2">
      <c r="C44" s="301"/>
      <c r="D44" s="200" t="s">
        <v>217</v>
      </c>
      <c r="E44" s="195" t="s">
        <v>193</v>
      </c>
      <c r="F44" s="195" t="s">
        <v>194</v>
      </c>
    </row>
    <row r="45" spans="1:18" x14ac:dyDescent="0.2">
      <c r="C45" s="24" t="s">
        <v>97</v>
      </c>
      <c r="D45" s="7">
        <f>J27</f>
        <v>750000</v>
      </c>
      <c r="E45" s="27">
        <f>D37*D45</f>
        <v>675000</v>
      </c>
      <c r="F45" s="27">
        <f>D45*E37</f>
        <v>74999.999999999985</v>
      </c>
    </row>
    <row r="46" spans="1:18" x14ac:dyDescent="0.2">
      <c r="C46" s="24" t="s">
        <v>85</v>
      </c>
      <c r="D46" s="7">
        <f>J28</f>
        <v>7900000</v>
      </c>
      <c r="E46" s="27">
        <f>D38*D46</f>
        <v>7900000</v>
      </c>
      <c r="F46" s="27">
        <f>D46*E38</f>
        <v>0</v>
      </c>
    </row>
    <row r="47" spans="1:18" x14ac:dyDescent="0.2">
      <c r="C47" s="24" t="s">
        <v>1</v>
      </c>
      <c r="D47" s="7">
        <f>J29</f>
        <v>3982000</v>
      </c>
      <c r="E47" s="27">
        <f>D39*D47</f>
        <v>0</v>
      </c>
      <c r="F47" s="27">
        <f>D47*E39</f>
        <v>3982000</v>
      </c>
    </row>
    <row r="48" spans="1:18" x14ac:dyDescent="0.2">
      <c r="C48" s="24" t="s">
        <v>84</v>
      </c>
      <c r="D48" s="7">
        <f>J30</f>
        <v>1876000</v>
      </c>
      <c r="E48" s="27">
        <f>D40*D48</f>
        <v>187600</v>
      </c>
      <c r="F48" s="27">
        <f>D48*E40</f>
        <v>1688400</v>
      </c>
    </row>
    <row r="49" spans="1:10" x14ac:dyDescent="0.2">
      <c r="C49" s="24" t="s">
        <v>16</v>
      </c>
      <c r="D49" s="7">
        <f>J31</f>
        <v>276400</v>
      </c>
      <c r="E49" s="27">
        <f>D41*D49</f>
        <v>276400</v>
      </c>
      <c r="F49" s="27">
        <f>D49*E41</f>
        <v>0</v>
      </c>
    </row>
    <row r="51" spans="1:10" ht="13.5" customHeight="1" x14ac:dyDescent="0.2">
      <c r="A51" s="5" t="s">
        <v>15</v>
      </c>
      <c r="B51" s="5">
        <v>14</v>
      </c>
      <c r="C51" s="5" t="s">
        <v>178</v>
      </c>
    </row>
    <row r="52" spans="1:10" ht="12.75" customHeight="1" x14ac:dyDescent="0.2">
      <c r="C52" s="280" t="s">
        <v>219</v>
      </c>
      <c r="D52" s="280" t="s">
        <v>220</v>
      </c>
      <c r="E52" s="280" t="s">
        <v>221</v>
      </c>
      <c r="F52" s="280" t="s">
        <v>222</v>
      </c>
      <c r="G52" s="288" t="s">
        <v>223</v>
      </c>
      <c r="H52" s="288" t="s">
        <v>224</v>
      </c>
      <c r="I52" s="288" t="s">
        <v>225</v>
      </c>
      <c r="J52" s="288" t="s">
        <v>226</v>
      </c>
    </row>
    <row r="53" spans="1:10" ht="27" customHeight="1" x14ac:dyDescent="0.2">
      <c r="C53" s="281"/>
      <c r="D53" s="281"/>
      <c r="E53" s="281"/>
      <c r="F53" s="281" t="s">
        <v>29</v>
      </c>
      <c r="G53" s="289"/>
      <c r="H53" s="289"/>
      <c r="I53" s="289"/>
      <c r="J53" s="289"/>
    </row>
    <row r="54" spans="1:10" ht="13.5" customHeight="1" x14ac:dyDescent="0.2">
      <c r="C54" s="28" t="str">
        <f>'COSTO MP'!A18</f>
        <v>Costo promedio de materias primas</v>
      </c>
      <c r="D54" s="29">
        <v>1</v>
      </c>
      <c r="E54" s="30">
        <f>F54*$D$60</f>
        <v>4525</v>
      </c>
      <c r="F54" s="31">
        <v>1</v>
      </c>
      <c r="G54" s="32">
        <f>'COSTO MP'!B18</f>
        <v>17012.380952380947</v>
      </c>
      <c r="H54" s="7">
        <f>F54*G54</f>
        <v>17012.380952380947</v>
      </c>
      <c r="I54" s="32">
        <f>H54*$D$59</f>
        <v>923772285.71428537</v>
      </c>
      <c r="J54" s="33">
        <f>I54/12</f>
        <v>76981023.809523776</v>
      </c>
    </row>
    <row r="55" spans="1:10" ht="13.5" customHeight="1" x14ac:dyDescent="0.2">
      <c r="C55" s="28"/>
      <c r="D55" s="29"/>
      <c r="E55" s="30"/>
      <c r="F55" s="31"/>
      <c r="G55" s="32"/>
      <c r="H55" s="7"/>
      <c r="I55" s="32"/>
      <c r="J55" s="33"/>
    </row>
    <row r="56" spans="1:10" x14ac:dyDescent="0.2">
      <c r="C56" s="299" t="s">
        <v>0</v>
      </c>
      <c r="D56" s="300"/>
      <c r="E56" s="12"/>
      <c r="F56" s="12"/>
      <c r="G56" s="12"/>
      <c r="H56" s="34">
        <f>SUM(H54:H55)</f>
        <v>17012.380952380947</v>
      </c>
      <c r="I56" s="34">
        <f>SUM(I54:I55)</f>
        <v>923772285.71428537</v>
      </c>
      <c r="J56" s="34">
        <f>SUM(J54:J55)</f>
        <v>76981023.809523776</v>
      </c>
    </row>
    <row r="57" spans="1:10" ht="11.25" customHeight="1" x14ac:dyDescent="0.2">
      <c r="E57" s="35"/>
      <c r="F57" s="36"/>
      <c r="G57" s="37"/>
      <c r="H57" s="38"/>
    </row>
    <row r="58" spans="1:10" ht="11.25" customHeight="1" x14ac:dyDescent="0.2">
      <c r="F58" s="36"/>
      <c r="H58" s="39"/>
    </row>
    <row r="59" spans="1:10" ht="16.5" customHeight="1" x14ac:dyDescent="0.2">
      <c r="C59" s="40" t="s">
        <v>227</v>
      </c>
      <c r="D59" s="186">
        <f>D60*12</f>
        <v>54300</v>
      </c>
      <c r="F59" s="42"/>
      <c r="H59" s="43"/>
    </row>
    <row r="60" spans="1:10" ht="16.5" customHeight="1" x14ac:dyDescent="0.2">
      <c r="C60" s="40" t="s">
        <v>228</v>
      </c>
      <c r="D60" s="186">
        <v>4525</v>
      </c>
      <c r="E60" s="44"/>
      <c r="F60" s="42"/>
      <c r="H60" s="43"/>
    </row>
    <row r="63" spans="1:10" ht="12.75" customHeight="1" x14ac:dyDescent="0.2">
      <c r="A63" s="5" t="s">
        <v>15</v>
      </c>
      <c r="B63" s="6">
        <v>15</v>
      </c>
      <c r="C63" s="287" t="s">
        <v>99</v>
      </c>
      <c r="D63" s="287"/>
      <c r="E63" s="287"/>
    </row>
    <row r="64" spans="1:10" ht="14.25" customHeight="1" x14ac:dyDescent="0.2">
      <c r="C64" s="280" t="s">
        <v>340</v>
      </c>
      <c r="D64" s="284"/>
      <c r="E64" s="280" t="s">
        <v>229</v>
      </c>
      <c r="F64" s="288" t="s">
        <v>230</v>
      </c>
    </row>
    <row r="65" spans="1:16" ht="12.75" customHeight="1" x14ac:dyDescent="0.2">
      <c r="C65" s="285"/>
      <c r="D65" s="286"/>
      <c r="E65" s="281" t="s">
        <v>29</v>
      </c>
      <c r="F65" s="290"/>
      <c r="P65" s="45"/>
    </row>
    <row r="66" spans="1:16" x14ac:dyDescent="0.2">
      <c r="C66" s="21" t="s">
        <v>39</v>
      </c>
      <c r="D66" s="46">
        <v>0.05</v>
      </c>
      <c r="E66" s="7">
        <f>F66/12</f>
        <v>329166.66666666669</v>
      </c>
      <c r="F66" s="7">
        <f>E28*D66</f>
        <v>3950000</v>
      </c>
    </row>
    <row r="67" spans="1:16" x14ac:dyDescent="0.2">
      <c r="C67" s="47" t="s">
        <v>40</v>
      </c>
      <c r="D67" s="48">
        <v>0.05</v>
      </c>
      <c r="E67" s="7">
        <f t="shared" ref="E67:E72" si="4">F67/12</f>
        <v>395083.33333333331</v>
      </c>
      <c r="F67" s="7">
        <f>((E27*D37)+(E28*D38)+(E29*D39)+(E30*D40)+(E31*D41))*D67</f>
        <v>4741000</v>
      </c>
    </row>
    <row r="68" spans="1:16" x14ac:dyDescent="0.2">
      <c r="C68" s="21" t="s">
        <v>341</v>
      </c>
      <c r="D68" s="46" t="s">
        <v>103</v>
      </c>
      <c r="E68" s="7">
        <f>F68/12</f>
        <v>56250</v>
      </c>
      <c r="F68" s="7">
        <f>E45</f>
        <v>675000</v>
      </c>
    </row>
    <row r="69" spans="1:16" x14ac:dyDescent="0.2">
      <c r="C69" s="21" t="s">
        <v>342</v>
      </c>
      <c r="D69" s="46" t="s">
        <v>103</v>
      </c>
      <c r="E69" s="7">
        <f t="shared" si="4"/>
        <v>658333.33333333337</v>
      </c>
      <c r="F69" s="7">
        <f>E46</f>
        <v>7900000</v>
      </c>
    </row>
    <row r="70" spans="1:16" ht="13.5" customHeight="1" x14ac:dyDescent="0.2">
      <c r="C70" s="21" t="s">
        <v>100</v>
      </c>
      <c r="D70" s="22" t="s">
        <v>103</v>
      </c>
      <c r="E70" s="7">
        <f t="shared" si="4"/>
        <v>0</v>
      </c>
      <c r="F70" s="7">
        <f>E47</f>
        <v>0</v>
      </c>
    </row>
    <row r="71" spans="1:16" x14ac:dyDescent="0.2">
      <c r="C71" s="21" t="s">
        <v>101</v>
      </c>
      <c r="D71" s="22" t="s">
        <v>103</v>
      </c>
      <c r="E71" s="7">
        <f t="shared" si="4"/>
        <v>15633.333333333334</v>
      </c>
      <c r="F71" s="7">
        <f>E48</f>
        <v>187600</v>
      </c>
    </row>
    <row r="72" spans="1:16" x14ac:dyDescent="0.2">
      <c r="C72" s="49" t="s">
        <v>102</v>
      </c>
      <c r="D72" s="22" t="s">
        <v>103</v>
      </c>
      <c r="E72" s="7">
        <f t="shared" si="4"/>
        <v>23033.333333333332</v>
      </c>
      <c r="F72" s="7">
        <f>E49</f>
        <v>276400</v>
      </c>
    </row>
    <row r="73" spans="1:16" x14ac:dyDescent="0.2">
      <c r="C73" s="21" t="s">
        <v>41</v>
      </c>
      <c r="D73" s="22" t="s">
        <v>114</v>
      </c>
      <c r="E73" s="7">
        <f>('INVERSIONES '!D103+'INVERSIONES '!D105+'INVERSIONES '!D106+'INVERSIONES '!D107)</f>
        <v>2100000</v>
      </c>
      <c r="F73" s="7">
        <f>E73*12</f>
        <v>25200000</v>
      </c>
      <c r="I73" s="5"/>
    </row>
    <row r="74" spans="1:16" x14ac:dyDescent="0.2">
      <c r="C74" s="21" t="s">
        <v>48</v>
      </c>
      <c r="D74" s="50" t="s">
        <v>114</v>
      </c>
      <c r="E74" s="7">
        <f>'INVERSIONES '!D104</f>
        <v>2070000</v>
      </c>
      <c r="F74" s="7">
        <f>E74*12</f>
        <v>24840000</v>
      </c>
    </row>
    <row r="75" spans="1:16" x14ac:dyDescent="0.2">
      <c r="C75" s="49"/>
      <c r="D75" s="50"/>
      <c r="E75" s="51"/>
      <c r="F75" s="7"/>
    </row>
    <row r="76" spans="1:16" x14ac:dyDescent="0.2">
      <c r="C76" s="282" t="s">
        <v>187</v>
      </c>
      <c r="D76" s="283"/>
      <c r="E76" s="194">
        <f>SUM(E66:E75)</f>
        <v>5647500</v>
      </c>
      <c r="F76" s="194">
        <f>SUM(F66:F75)</f>
        <v>67770000</v>
      </c>
    </row>
    <row r="78" spans="1:16" x14ac:dyDescent="0.2">
      <c r="A78" s="5" t="s">
        <v>15</v>
      </c>
      <c r="B78" s="6">
        <v>16</v>
      </c>
      <c r="C78" s="287" t="s">
        <v>343</v>
      </c>
      <c r="D78" s="287"/>
    </row>
    <row r="79" spans="1:16" x14ac:dyDescent="0.2">
      <c r="C79" s="280" t="s">
        <v>340</v>
      </c>
      <c r="D79" s="284"/>
      <c r="E79" s="280" t="s">
        <v>231</v>
      </c>
      <c r="F79" s="288" t="s">
        <v>230</v>
      </c>
    </row>
    <row r="80" spans="1:16" x14ac:dyDescent="0.2">
      <c r="C80" s="285"/>
      <c r="D80" s="286"/>
      <c r="E80" s="281" t="s">
        <v>29</v>
      </c>
      <c r="F80" s="290"/>
    </row>
    <row r="81" spans="1:10" x14ac:dyDescent="0.2">
      <c r="C81" s="21" t="s">
        <v>47</v>
      </c>
      <c r="D81" s="46" t="s">
        <v>115</v>
      </c>
      <c r="E81" s="7">
        <f>I22</f>
        <v>22562321.460000001</v>
      </c>
      <c r="F81" s="7">
        <f>E81*12</f>
        <v>270747857.51999998</v>
      </c>
    </row>
    <row r="82" spans="1:10" x14ac:dyDescent="0.2">
      <c r="C82" s="49" t="s">
        <v>406</v>
      </c>
      <c r="D82" s="52" t="s">
        <v>104</v>
      </c>
      <c r="E82" s="7">
        <f>H56*'PROM TAMAÑOS DEL PROYC'!B4</f>
        <v>42339563.095238082</v>
      </c>
      <c r="F82" s="7">
        <f>H56*'PROM TAMAÑOS DEL PROYC'!M5</f>
        <v>765961186.90476167</v>
      </c>
    </row>
    <row r="83" spans="1:10" x14ac:dyDescent="0.2">
      <c r="C83" s="21" t="s">
        <v>98</v>
      </c>
      <c r="D83" s="22" t="s">
        <v>107</v>
      </c>
      <c r="E83" s="7">
        <f>E76</f>
        <v>5647500</v>
      </c>
      <c r="F83" s="7">
        <f>E83*12</f>
        <v>67770000</v>
      </c>
    </row>
    <row r="84" spans="1:10" x14ac:dyDescent="0.2">
      <c r="C84" s="282" t="s">
        <v>187</v>
      </c>
      <c r="D84" s="283"/>
      <c r="E84" s="194">
        <f>SUM(E81:E83)</f>
        <v>70549384.555238083</v>
      </c>
      <c r="F84" s="194">
        <f>SUM(F81:F83)</f>
        <v>1104479044.4247618</v>
      </c>
    </row>
    <row r="86" spans="1:10" x14ac:dyDescent="0.2">
      <c r="A86" s="5" t="s">
        <v>15</v>
      </c>
      <c r="B86" s="6">
        <v>17</v>
      </c>
      <c r="C86" s="287" t="s">
        <v>44</v>
      </c>
      <c r="D86" s="287"/>
    </row>
    <row r="87" spans="1:10" x14ac:dyDescent="0.2">
      <c r="C87" s="288" t="s">
        <v>340</v>
      </c>
      <c r="D87" s="280" t="s">
        <v>186</v>
      </c>
      <c r="E87" s="280" t="s">
        <v>207</v>
      </c>
      <c r="F87" s="293" t="s">
        <v>208</v>
      </c>
      <c r="G87" s="293" t="s">
        <v>26</v>
      </c>
      <c r="H87" s="291" t="s">
        <v>232</v>
      </c>
      <c r="I87" s="292"/>
      <c r="J87" s="288" t="s">
        <v>210</v>
      </c>
    </row>
    <row r="88" spans="1:10" x14ac:dyDescent="0.2">
      <c r="C88" s="289"/>
      <c r="D88" s="281"/>
      <c r="E88" s="281" t="s">
        <v>29</v>
      </c>
      <c r="F88" s="294"/>
      <c r="G88" s="294"/>
      <c r="H88" s="193" t="s">
        <v>233</v>
      </c>
      <c r="I88" s="193" t="s">
        <v>187</v>
      </c>
      <c r="J88" s="289"/>
    </row>
    <row r="89" spans="1:10" x14ac:dyDescent="0.2">
      <c r="C89" s="8" t="s">
        <v>387</v>
      </c>
      <c r="D89" s="14">
        <v>1</v>
      </c>
      <c r="E89" s="16">
        <v>3600000</v>
      </c>
      <c r="F89" s="53">
        <v>0</v>
      </c>
      <c r="G89" s="7">
        <f>(E89+F89)*$E$12</f>
        <v>2187684</v>
      </c>
      <c r="H89" s="7">
        <f>E89+F89+G89</f>
        <v>5787684</v>
      </c>
      <c r="I89" s="7">
        <f>D89*H89</f>
        <v>5787684</v>
      </c>
      <c r="J89" s="7">
        <f>I89*12</f>
        <v>69452208</v>
      </c>
    </row>
    <row r="90" spans="1:10" x14ac:dyDescent="0.2">
      <c r="C90" s="8"/>
      <c r="D90" s="14"/>
      <c r="E90" s="15"/>
      <c r="F90" s="53"/>
      <c r="G90" s="7"/>
      <c r="H90" s="7"/>
      <c r="I90" s="7"/>
      <c r="J90" s="7"/>
    </row>
    <row r="91" spans="1:10" x14ac:dyDescent="0.2">
      <c r="C91" s="195" t="s">
        <v>187</v>
      </c>
      <c r="D91" s="201">
        <f t="shared" ref="D91:J91" si="5">SUM(D89:D90)</f>
        <v>1</v>
      </c>
      <c r="E91" s="194">
        <f t="shared" si="5"/>
        <v>3600000</v>
      </c>
      <c r="F91" s="194">
        <f t="shared" si="5"/>
        <v>0</v>
      </c>
      <c r="G91" s="194">
        <f t="shared" si="5"/>
        <v>2187684</v>
      </c>
      <c r="H91" s="194">
        <f t="shared" si="5"/>
        <v>5787684</v>
      </c>
      <c r="I91" s="194">
        <f t="shared" si="5"/>
        <v>5787684</v>
      </c>
      <c r="J91" s="194">
        <f t="shared" si="5"/>
        <v>69452208</v>
      </c>
    </row>
    <row r="93" spans="1:10" x14ac:dyDescent="0.2">
      <c r="A93" s="5" t="s">
        <v>15</v>
      </c>
      <c r="B93" s="6">
        <v>18</v>
      </c>
      <c r="C93" s="287" t="s">
        <v>42</v>
      </c>
      <c r="D93" s="287"/>
    </row>
    <row r="94" spans="1:10" x14ac:dyDescent="0.2">
      <c r="C94" s="280" t="s">
        <v>340</v>
      </c>
      <c r="D94" s="284"/>
      <c r="E94" s="280" t="s">
        <v>229</v>
      </c>
      <c r="F94" s="288" t="s">
        <v>230</v>
      </c>
    </row>
    <row r="95" spans="1:10" x14ac:dyDescent="0.2">
      <c r="C95" s="285"/>
      <c r="D95" s="286"/>
      <c r="E95" s="281" t="s">
        <v>29</v>
      </c>
      <c r="F95" s="290"/>
    </row>
    <row r="96" spans="1:10" x14ac:dyDescent="0.2">
      <c r="C96" s="21" t="s">
        <v>39</v>
      </c>
      <c r="D96" s="54">
        <v>0.08</v>
      </c>
      <c r="E96" s="55">
        <f t="shared" ref="E96:E102" si="6">F96/12</f>
        <v>62533.333333333336</v>
      </c>
      <c r="F96" s="7">
        <f>E30*D96</f>
        <v>750400</v>
      </c>
    </row>
    <row r="97" spans="3:11" x14ac:dyDescent="0.2">
      <c r="C97" s="49" t="s">
        <v>40</v>
      </c>
      <c r="D97" s="56">
        <v>0.05</v>
      </c>
      <c r="E97" s="55">
        <f>F97/12</f>
        <v>124383.33333333333</v>
      </c>
      <c r="F97" s="55">
        <f>((E27*E37)+(E28*E38)+(E29*E39)+(E30*E40)+(E31*E41))*D97</f>
        <v>1492600</v>
      </c>
    </row>
    <row r="98" spans="3:11" x14ac:dyDescent="0.2">
      <c r="C98" s="21" t="s">
        <v>341</v>
      </c>
      <c r="D98" s="57" t="s">
        <v>103</v>
      </c>
      <c r="E98" s="55">
        <f t="shared" si="6"/>
        <v>6249.9999999999991</v>
      </c>
      <c r="F98" s="7">
        <f>F45</f>
        <v>74999.999999999985</v>
      </c>
      <c r="J98" s="20"/>
    </row>
    <row r="99" spans="3:11" x14ac:dyDescent="0.2">
      <c r="C99" s="21" t="s">
        <v>342</v>
      </c>
      <c r="D99" s="58" t="s">
        <v>103</v>
      </c>
      <c r="E99" s="55">
        <f t="shared" si="6"/>
        <v>0</v>
      </c>
      <c r="F99" s="7">
        <f>F46</f>
        <v>0</v>
      </c>
      <c r="K99" s="4" t="s">
        <v>136</v>
      </c>
    </row>
    <row r="100" spans="3:11" x14ac:dyDescent="0.2">
      <c r="C100" s="21" t="s">
        <v>100</v>
      </c>
      <c r="D100" s="57" t="s">
        <v>103</v>
      </c>
      <c r="E100" s="55">
        <f t="shared" si="6"/>
        <v>331833.33333333331</v>
      </c>
      <c r="F100" s="7">
        <f>F47</f>
        <v>3982000</v>
      </c>
    </row>
    <row r="101" spans="3:11" x14ac:dyDescent="0.2">
      <c r="C101" s="21" t="s">
        <v>101</v>
      </c>
      <c r="D101" s="57" t="s">
        <v>103</v>
      </c>
      <c r="E101" s="55">
        <f t="shared" si="6"/>
        <v>140700</v>
      </c>
      <c r="F101" s="7">
        <f>F48</f>
        <v>1688400</v>
      </c>
    </row>
    <row r="102" spans="3:11" x14ac:dyDescent="0.2">
      <c r="C102" s="21" t="s">
        <v>102</v>
      </c>
      <c r="D102" s="57" t="s">
        <v>103</v>
      </c>
      <c r="E102" s="55">
        <f t="shared" si="6"/>
        <v>0</v>
      </c>
      <c r="F102" s="7">
        <f>F49</f>
        <v>0</v>
      </c>
    </row>
    <row r="103" spans="3:11" x14ac:dyDescent="0.2">
      <c r="C103" s="49" t="s">
        <v>48</v>
      </c>
      <c r="D103" s="57" t="s">
        <v>114</v>
      </c>
      <c r="E103" s="59">
        <f>'INVERSIONES '!E104</f>
        <v>229999.99999999994</v>
      </c>
      <c r="F103" s="7">
        <f t="shared" ref="F103:F111" si="7">E103*12</f>
        <v>2759999.9999999991</v>
      </c>
    </row>
    <row r="104" spans="3:11" x14ac:dyDescent="0.2">
      <c r="C104" s="21" t="s">
        <v>41</v>
      </c>
      <c r="D104" s="57" t="s">
        <v>114</v>
      </c>
      <c r="E104" s="55">
        <f>('INVERSIONES '!E103+'INVERSIONES '!E105+'INVERSIONES '!E106+'INVERSIONES '!E107)</f>
        <v>199999.99999999994</v>
      </c>
      <c r="F104" s="7">
        <f t="shared" si="7"/>
        <v>2399999.9999999991</v>
      </c>
    </row>
    <row r="105" spans="3:11" hidden="1" x14ac:dyDescent="0.2">
      <c r="C105" s="49" t="s">
        <v>43</v>
      </c>
      <c r="D105" s="60"/>
      <c r="E105" s="61">
        <f>'INVERSIONES '!E104</f>
        <v>229999.99999999994</v>
      </c>
      <c r="F105" s="7">
        <f t="shared" si="7"/>
        <v>2759999.9999999991</v>
      </c>
    </row>
    <row r="106" spans="3:11" x14ac:dyDescent="0.2">
      <c r="C106" s="21" t="s">
        <v>344</v>
      </c>
      <c r="D106" s="57"/>
      <c r="E106" s="55">
        <v>1200000</v>
      </c>
      <c r="F106" s="7">
        <f t="shared" si="7"/>
        <v>14400000</v>
      </c>
      <c r="H106" s="20"/>
    </row>
    <row r="107" spans="3:11" x14ac:dyDescent="0.2">
      <c r="C107" s="21" t="s">
        <v>13</v>
      </c>
      <c r="D107" s="57"/>
      <c r="E107" s="55">
        <v>300000</v>
      </c>
      <c r="F107" s="7">
        <f t="shared" si="7"/>
        <v>3600000</v>
      </c>
    </row>
    <row r="108" spans="3:11" x14ac:dyDescent="0.2">
      <c r="C108" s="21" t="s">
        <v>86</v>
      </c>
      <c r="D108" s="57"/>
      <c r="E108" s="55">
        <v>800000</v>
      </c>
      <c r="F108" s="7">
        <f t="shared" si="7"/>
        <v>9600000</v>
      </c>
    </row>
    <row r="109" spans="3:11" x14ac:dyDescent="0.2">
      <c r="C109" s="21" t="s">
        <v>7</v>
      </c>
      <c r="D109" s="57"/>
      <c r="E109" s="55">
        <v>50000</v>
      </c>
      <c r="F109" s="7">
        <f t="shared" si="7"/>
        <v>600000</v>
      </c>
    </row>
    <row r="110" spans="3:11" x14ac:dyDescent="0.2">
      <c r="C110" s="21" t="s">
        <v>345</v>
      </c>
      <c r="D110" s="57"/>
      <c r="E110" s="55">
        <f>F110/12</f>
        <v>871083.33333333337</v>
      </c>
      <c r="F110" s="7">
        <f>'INVERSIONES '!D88</f>
        <v>10453000</v>
      </c>
    </row>
    <row r="111" spans="3:11" ht="25.5" x14ac:dyDescent="0.2">
      <c r="C111" s="21" t="s">
        <v>179</v>
      </c>
      <c r="D111" s="57"/>
      <c r="E111" s="55">
        <v>1800000</v>
      </c>
      <c r="F111" s="7">
        <f t="shared" si="7"/>
        <v>21600000</v>
      </c>
    </row>
    <row r="112" spans="3:11" x14ac:dyDescent="0.2">
      <c r="C112" s="282" t="s">
        <v>187</v>
      </c>
      <c r="D112" s="283"/>
      <c r="E112" s="194">
        <f>SUM(E96:E111)</f>
        <v>6346783.333333333</v>
      </c>
      <c r="F112" s="194">
        <f>SUM(F96:F111)</f>
        <v>76161400</v>
      </c>
      <c r="G112" s="20"/>
    </row>
    <row r="114" spans="1:10" x14ac:dyDescent="0.2">
      <c r="A114" s="5" t="s">
        <v>15</v>
      </c>
      <c r="B114" s="6">
        <v>19</v>
      </c>
      <c r="C114" s="5" t="s">
        <v>45</v>
      </c>
    </row>
    <row r="115" spans="1:10" x14ac:dyDescent="0.2">
      <c r="C115" s="288" t="s">
        <v>340</v>
      </c>
      <c r="D115" s="280" t="s">
        <v>186</v>
      </c>
      <c r="E115" s="280" t="s">
        <v>207</v>
      </c>
      <c r="F115" s="293" t="s">
        <v>208</v>
      </c>
      <c r="G115" s="293" t="s">
        <v>234</v>
      </c>
      <c r="H115" s="291" t="s">
        <v>232</v>
      </c>
      <c r="I115" s="292"/>
      <c r="J115" s="288" t="s">
        <v>210</v>
      </c>
    </row>
    <row r="116" spans="1:10" x14ac:dyDescent="0.2">
      <c r="C116" s="289"/>
      <c r="D116" s="281"/>
      <c r="E116" s="281" t="s">
        <v>29</v>
      </c>
      <c r="F116" s="294"/>
      <c r="G116" s="294"/>
      <c r="H116" s="193" t="s">
        <v>233</v>
      </c>
      <c r="I116" s="193" t="s">
        <v>187</v>
      </c>
      <c r="J116" s="289"/>
    </row>
    <row r="117" spans="1:10" x14ac:dyDescent="0.2">
      <c r="C117" s="8" t="s">
        <v>449</v>
      </c>
      <c r="D117" s="14">
        <v>1</v>
      </c>
      <c r="E117" s="15">
        <v>3500000</v>
      </c>
      <c r="F117" s="16">
        <v>162000</v>
      </c>
      <c r="G117" s="7">
        <f>(E117+F117)*$E$12</f>
        <v>2225360.7799999998</v>
      </c>
      <c r="H117" s="7">
        <f>E117+F117+G117</f>
        <v>5887360.7799999993</v>
      </c>
      <c r="I117" s="7">
        <f>D117*H117</f>
        <v>5887360.7799999993</v>
      </c>
      <c r="J117" s="7">
        <f>I117*12</f>
        <v>70648329.359999985</v>
      </c>
    </row>
    <row r="118" spans="1:10" x14ac:dyDescent="0.2">
      <c r="C118" s="8"/>
      <c r="D118" s="14"/>
      <c r="E118" s="15"/>
      <c r="F118" s="16"/>
      <c r="G118" s="7"/>
      <c r="H118" s="7"/>
      <c r="I118" s="7"/>
      <c r="J118" s="7"/>
    </row>
    <row r="119" spans="1:10" x14ac:dyDescent="0.2">
      <c r="C119" s="8"/>
      <c r="D119" s="14"/>
      <c r="E119" s="15"/>
      <c r="F119" s="16"/>
      <c r="G119" s="7"/>
      <c r="H119" s="7"/>
      <c r="I119" s="7"/>
      <c r="J119" s="7"/>
    </row>
    <row r="120" spans="1:10" x14ac:dyDescent="0.2">
      <c r="C120" s="195" t="s">
        <v>187</v>
      </c>
      <c r="D120" s="201">
        <f t="shared" ref="D120:J120" si="8">SUM(D117:D119)</f>
        <v>1</v>
      </c>
      <c r="E120" s="194">
        <f t="shared" si="8"/>
        <v>3500000</v>
      </c>
      <c r="F120" s="194">
        <f t="shared" si="8"/>
        <v>162000</v>
      </c>
      <c r="G120" s="194">
        <f t="shared" si="8"/>
        <v>2225360.7799999998</v>
      </c>
      <c r="H120" s="194">
        <f t="shared" si="8"/>
        <v>5887360.7799999993</v>
      </c>
      <c r="I120" s="194">
        <f t="shared" si="8"/>
        <v>5887360.7799999993</v>
      </c>
      <c r="J120" s="194">
        <f t="shared" si="8"/>
        <v>70648329.359999985</v>
      </c>
    </row>
    <row r="121" spans="1:10" x14ac:dyDescent="0.2">
      <c r="C121" s="62"/>
      <c r="D121" s="63"/>
      <c r="E121" s="64"/>
      <c r="F121" s="64"/>
      <c r="G121" s="64"/>
      <c r="H121" s="64"/>
      <c r="I121" s="64"/>
      <c r="J121" s="64"/>
    </row>
    <row r="122" spans="1:10" ht="12.95" customHeight="1" x14ac:dyDescent="0.2">
      <c r="A122" s="5" t="s">
        <v>15</v>
      </c>
      <c r="B122" s="6" t="s">
        <v>190</v>
      </c>
      <c r="C122" s="287" t="s">
        <v>182</v>
      </c>
      <c r="D122" s="287"/>
      <c r="E122" s="64"/>
      <c r="F122" s="64"/>
      <c r="G122" s="64"/>
      <c r="H122" s="64"/>
      <c r="I122" s="64"/>
      <c r="J122" s="64"/>
    </row>
    <row r="123" spans="1:10" ht="12.95" customHeight="1" x14ac:dyDescent="0.2">
      <c r="C123" s="280" t="s">
        <v>340</v>
      </c>
      <c r="D123" s="307"/>
      <c r="E123" s="280" t="s">
        <v>229</v>
      </c>
      <c r="F123" s="288" t="s">
        <v>230</v>
      </c>
      <c r="G123" s="64"/>
      <c r="H123" s="64"/>
      <c r="I123" s="64"/>
      <c r="J123" s="64"/>
    </row>
    <row r="124" spans="1:10" ht="12.95" customHeight="1" x14ac:dyDescent="0.2">
      <c r="C124" s="281"/>
      <c r="D124" s="308"/>
      <c r="E124" s="281" t="s">
        <v>29</v>
      </c>
      <c r="F124" s="290"/>
      <c r="G124" s="64"/>
      <c r="H124" s="64"/>
      <c r="I124" s="64"/>
      <c r="J124" s="64"/>
    </row>
    <row r="125" spans="1:10" ht="12.95" customHeight="1" x14ac:dyDescent="0.2">
      <c r="C125" s="65" t="s">
        <v>389</v>
      </c>
      <c r="D125" s="54"/>
      <c r="E125" s="55">
        <f>0.31*6000*D60</f>
        <v>8416500</v>
      </c>
      <c r="F125" s="7">
        <f>E125*12</f>
        <v>100998000</v>
      </c>
      <c r="G125" s="64"/>
      <c r="H125" s="64"/>
      <c r="I125" s="64"/>
      <c r="J125" s="64"/>
    </row>
    <row r="126" spans="1:10" ht="12.95" customHeight="1" x14ac:dyDescent="0.2">
      <c r="C126" s="21"/>
      <c r="D126" s="66"/>
      <c r="E126" s="55"/>
      <c r="F126" s="7"/>
      <c r="G126" s="64"/>
      <c r="H126" s="64"/>
      <c r="I126" s="64"/>
      <c r="J126" s="64"/>
    </row>
    <row r="127" spans="1:10" ht="12.95" customHeight="1" x14ac:dyDescent="0.2">
      <c r="C127" s="262" t="s">
        <v>187</v>
      </c>
      <c r="D127" s="306"/>
      <c r="E127" s="194">
        <f>SUM(E125:E126)</f>
        <v>8416500</v>
      </c>
      <c r="F127" s="194">
        <f>SUM(F125:F126)</f>
        <v>100998000</v>
      </c>
      <c r="G127" s="64"/>
      <c r="H127" s="64"/>
      <c r="I127" s="64"/>
      <c r="J127" s="64"/>
    </row>
    <row r="128" spans="1:10" x14ac:dyDescent="0.2">
      <c r="C128" s="62"/>
      <c r="D128" s="63"/>
      <c r="E128" s="64"/>
      <c r="F128" s="64"/>
      <c r="G128" s="64"/>
      <c r="H128" s="64"/>
      <c r="I128" s="64"/>
      <c r="J128" s="64"/>
    </row>
    <row r="129" spans="1:7" x14ac:dyDescent="0.2">
      <c r="A129" s="5" t="s">
        <v>15</v>
      </c>
      <c r="B129" s="6">
        <v>20</v>
      </c>
      <c r="C129" s="287" t="s">
        <v>90</v>
      </c>
      <c r="D129" s="287"/>
    </row>
    <row r="130" spans="1:7" x14ac:dyDescent="0.2">
      <c r="C130" s="280" t="s">
        <v>340</v>
      </c>
      <c r="D130" s="284"/>
      <c r="E130" s="280" t="s">
        <v>229</v>
      </c>
      <c r="F130" s="288" t="s">
        <v>230</v>
      </c>
    </row>
    <row r="131" spans="1:7" x14ac:dyDescent="0.2">
      <c r="C131" s="285"/>
      <c r="D131" s="286"/>
      <c r="E131" s="281" t="s">
        <v>29</v>
      </c>
      <c r="F131" s="290"/>
    </row>
    <row r="132" spans="1:7" x14ac:dyDescent="0.2">
      <c r="C132" s="21" t="s">
        <v>44</v>
      </c>
      <c r="D132" s="46" t="s">
        <v>117</v>
      </c>
      <c r="E132" s="7">
        <f>F132/12</f>
        <v>5787684</v>
      </c>
      <c r="F132" s="7">
        <f>J91</f>
        <v>69452208</v>
      </c>
    </row>
    <row r="133" spans="1:7" x14ac:dyDescent="0.2">
      <c r="C133" s="47" t="s">
        <v>106</v>
      </c>
      <c r="D133" s="48" t="s">
        <v>119</v>
      </c>
      <c r="E133" s="7">
        <f>F133/12</f>
        <v>5887360.7799999984</v>
      </c>
      <c r="F133" s="7">
        <f>J120</f>
        <v>70648329.359999985</v>
      </c>
    </row>
    <row r="134" spans="1:7" x14ac:dyDescent="0.2">
      <c r="C134" s="21" t="s">
        <v>42</v>
      </c>
      <c r="D134" s="54" t="s">
        <v>118</v>
      </c>
      <c r="E134" s="55">
        <f>F134/12</f>
        <v>6346783.333333333</v>
      </c>
      <c r="F134" s="7">
        <f>F112</f>
        <v>76161400</v>
      </c>
    </row>
    <row r="135" spans="1:7" x14ac:dyDescent="0.2">
      <c r="C135" s="21" t="s">
        <v>183</v>
      </c>
      <c r="D135" s="54" t="s">
        <v>184</v>
      </c>
      <c r="E135" s="55">
        <f>E127</f>
        <v>8416500</v>
      </c>
      <c r="F135" s="7">
        <f>F127</f>
        <v>100998000</v>
      </c>
    </row>
    <row r="136" spans="1:7" x14ac:dyDescent="0.2">
      <c r="C136" s="304" t="s">
        <v>187</v>
      </c>
      <c r="D136" s="305"/>
      <c r="E136" s="194">
        <f>SUM(E132:E135)</f>
        <v>26438328.11333333</v>
      </c>
      <c r="F136" s="194">
        <f>SUM(F132:F135)</f>
        <v>317259937.36000001</v>
      </c>
    </row>
    <row r="137" spans="1:7" x14ac:dyDescent="0.2">
      <c r="C137" s="62"/>
      <c r="D137" s="62"/>
      <c r="E137" s="64"/>
      <c r="F137" s="64"/>
    </row>
    <row r="138" spans="1:7" x14ac:dyDescent="0.2">
      <c r="C138" s="67"/>
      <c r="D138" s="68"/>
    </row>
    <row r="139" spans="1:7" x14ac:dyDescent="0.2">
      <c r="A139" s="5" t="s">
        <v>15</v>
      </c>
      <c r="B139" s="6">
        <v>21</v>
      </c>
      <c r="C139" s="287" t="s">
        <v>4</v>
      </c>
      <c r="D139" s="287"/>
    </row>
    <row r="140" spans="1:7" x14ac:dyDescent="0.2">
      <c r="C140" s="280" t="s">
        <v>236</v>
      </c>
      <c r="D140" s="284"/>
      <c r="E140" s="288" t="s">
        <v>235</v>
      </c>
    </row>
    <row r="141" spans="1:7" x14ac:dyDescent="0.2">
      <c r="C141" s="285"/>
      <c r="D141" s="286"/>
      <c r="E141" s="289" t="s">
        <v>29</v>
      </c>
    </row>
    <row r="142" spans="1:7" x14ac:dyDescent="0.2">
      <c r="C142" s="21" t="s">
        <v>55</v>
      </c>
      <c r="D142" s="46" t="s">
        <v>120</v>
      </c>
      <c r="E142" s="32">
        <v>2489225.7936219494</v>
      </c>
    </row>
    <row r="143" spans="1:7" ht="13.5" thickBot="1" x14ac:dyDescent="0.25">
      <c r="G143" s="5"/>
    </row>
    <row r="144" spans="1:7" ht="13.5" thickBot="1" x14ac:dyDescent="0.25">
      <c r="C144" s="4" t="s">
        <v>181</v>
      </c>
      <c r="F144" s="69">
        <v>1</v>
      </c>
    </row>
    <row r="146" spans="1:6" x14ac:dyDescent="0.2">
      <c r="A146" s="5" t="s">
        <v>15</v>
      </c>
      <c r="B146" s="6">
        <v>22</v>
      </c>
      <c r="C146" s="287" t="s">
        <v>51</v>
      </c>
      <c r="D146" s="287"/>
    </row>
    <row r="147" spans="1:6" x14ac:dyDescent="0.2">
      <c r="C147" s="280" t="s">
        <v>346</v>
      </c>
      <c r="D147" s="284"/>
      <c r="E147" s="280" t="s">
        <v>235</v>
      </c>
      <c r="F147" s="288" t="s">
        <v>237</v>
      </c>
    </row>
    <row r="148" spans="1:6" x14ac:dyDescent="0.2">
      <c r="C148" s="285"/>
      <c r="D148" s="286"/>
      <c r="E148" s="281" t="s">
        <v>29</v>
      </c>
      <c r="F148" s="289"/>
    </row>
    <row r="149" spans="1:6" ht="25.5" x14ac:dyDescent="0.2">
      <c r="C149" s="8" t="s">
        <v>347</v>
      </c>
      <c r="D149" s="22" t="s">
        <v>124</v>
      </c>
      <c r="E149" s="7">
        <f>E84</f>
        <v>70549384.555238083</v>
      </c>
      <c r="F149" s="55">
        <f>E149*F144</f>
        <v>70549384.555238083</v>
      </c>
    </row>
    <row r="150" spans="1:6" x14ac:dyDescent="0.2">
      <c r="C150" s="8" t="s">
        <v>52</v>
      </c>
      <c r="D150" s="22" t="s">
        <v>125</v>
      </c>
      <c r="E150" s="7">
        <f>E136</f>
        <v>26438328.11333333</v>
      </c>
      <c r="F150" s="55">
        <f>E150*F144</f>
        <v>26438328.11333333</v>
      </c>
    </row>
    <row r="151" spans="1:6" x14ac:dyDescent="0.2">
      <c r="C151" s="8" t="s">
        <v>4</v>
      </c>
      <c r="D151" s="22" t="s">
        <v>111</v>
      </c>
      <c r="E151" s="7">
        <f>E142</f>
        <v>2489225.7936219494</v>
      </c>
      <c r="F151" s="55">
        <f>E142</f>
        <v>2489225.7936219494</v>
      </c>
    </row>
    <row r="152" spans="1:6" x14ac:dyDescent="0.2">
      <c r="C152" s="8" t="s">
        <v>70</v>
      </c>
      <c r="D152" s="22" t="s">
        <v>131</v>
      </c>
      <c r="E152" s="7">
        <f>((PROYECCIONES!F29*0.004)/12)</f>
        <v>438162.06385056727</v>
      </c>
      <c r="F152" s="7">
        <f>E152*F144</f>
        <v>438162.06385056727</v>
      </c>
    </row>
    <row r="153" spans="1:6" x14ac:dyDescent="0.2">
      <c r="C153" s="8" t="s">
        <v>108</v>
      </c>
      <c r="D153" s="22" t="s">
        <v>123</v>
      </c>
      <c r="E153" s="7">
        <f>(E110+E102+E101+E100+E99+E98+E68+E69+E70+E71+E72)</f>
        <v>2103116.6666666665</v>
      </c>
      <c r="F153" s="7">
        <f>E153*F144</f>
        <v>2103116.6666666665</v>
      </c>
    </row>
    <row r="154" spans="1:6" x14ac:dyDescent="0.2">
      <c r="C154" s="282" t="s">
        <v>187</v>
      </c>
      <c r="D154" s="283"/>
      <c r="E154" s="194">
        <f>SUM(E149:E152)-E153</f>
        <v>97811983.85937725</v>
      </c>
      <c r="F154" s="194">
        <f>SUM(F149:F152)-F153</f>
        <v>97811983.85937725</v>
      </c>
    </row>
    <row r="156" spans="1:6" x14ac:dyDescent="0.2">
      <c r="A156" s="5" t="s">
        <v>15</v>
      </c>
      <c r="B156" s="6">
        <v>23</v>
      </c>
      <c r="C156" s="287" t="s">
        <v>56</v>
      </c>
      <c r="D156" s="287"/>
    </row>
    <row r="157" spans="1:6" x14ac:dyDescent="0.2">
      <c r="C157" s="280" t="s">
        <v>238</v>
      </c>
      <c r="D157" s="284"/>
      <c r="E157" s="288" t="s">
        <v>197</v>
      </c>
    </row>
    <row r="158" spans="1:6" x14ac:dyDescent="0.2">
      <c r="C158" s="285"/>
      <c r="D158" s="286"/>
      <c r="E158" s="289" t="s">
        <v>29</v>
      </c>
    </row>
    <row r="159" spans="1:6" x14ac:dyDescent="0.2">
      <c r="C159" s="8" t="s">
        <v>17</v>
      </c>
      <c r="D159" s="22" t="s">
        <v>110</v>
      </c>
      <c r="E159" s="7">
        <f>'INVERSIONES '!D75</f>
        <v>124672000</v>
      </c>
    </row>
    <row r="160" spans="1:6" x14ac:dyDescent="0.2">
      <c r="C160" s="8" t="s">
        <v>57</v>
      </c>
      <c r="D160" s="22" t="s">
        <v>116</v>
      </c>
      <c r="E160" s="7">
        <f>'INVERSIONES '!D87</f>
        <v>52265000</v>
      </c>
    </row>
    <row r="161" spans="1:8" x14ac:dyDescent="0.2">
      <c r="C161" s="8" t="s">
        <v>69</v>
      </c>
      <c r="D161" s="22" t="s">
        <v>126</v>
      </c>
      <c r="E161" s="7">
        <f>F154</f>
        <v>97811983.85937725</v>
      </c>
    </row>
    <row r="162" spans="1:8" x14ac:dyDescent="0.2">
      <c r="C162" s="282" t="s">
        <v>187</v>
      </c>
      <c r="D162" s="283"/>
      <c r="E162" s="194">
        <f>SUM(E159:E161)</f>
        <v>274748983.85937726</v>
      </c>
    </row>
    <row r="163" spans="1:8" x14ac:dyDescent="0.2">
      <c r="H163" s="20"/>
    </row>
    <row r="164" spans="1:8" x14ac:dyDescent="0.2">
      <c r="G164" s="5"/>
      <c r="H164" s="20"/>
    </row>
    <row r="165" spans="1:8" x14ac:dyDescent="0.2">
      <c r="A165" s="5" t="s">
        <v>15</v>
      </c>
      <c r="B165" s="5">
        <v>24</v>
      </c>
      <c r="C165" s="202" t="s">
        <v>56</v>
      </c>
      <c r="D165" s="7">
        <f>E162</f>
        <v>274748983.85937726</v>
      </c>
      <c r="G165" s="5"/>
      <c r="H165" s="20"/>
    </row>
    <row r="166" spans="1:8" x14ac:dyDescent="0.2">
      <c r="C166" s="202" t="s">
        <v>71</v>
      </c>
      <c r="D166" s="7">
        <f>+E162-CRÉDITO!F3</f>
        <v>109899593.54375091</v>
      </c>
    </row>
    <row r="167" spans="1:8" x14ac:dyDescent="0.2">
      <c r="C167" s="202" t="s">
        <v>72</v>
      </c>
      <c r="D167" s="12">
        <f>E162-D166</f>
        <v>164849390.31562635</v>
      </c>
    </row>
    <row r="168" spans="1:8" x14ac:dyDescent="0.2">
      <c r="C168" s="262" t="s">
        <v>239</v>
      </c>
      <c r="D168" s="262"/>
    </row>
    <row r="169" spans="1:8" x14ac:dyDescent="0.2">
      <c r="C169" s="70">
        <f>+D166/E162</f>
        <v>0.4</v>
      </c>
      <c r="D169" s="19" t="s">
        <v>88</v>
      </c>
    </row>
    <row r="170" spans="1:8" x14ac:dyDescent="0.2">
      <c r="C170" s="70">
        <f>+D167/E162</f>
        <v>0.6</v>
      </c>
      <c r="D170" s="19" t="s">
        <v>89</v>
      </c>
    </row>
    <row r="171" spans="1:8" x14ac:dyDescent="0.2">
      <c r="D171" s="20"/>
    </row>
  </sheetData>
  <mergeCells count="90">
    <mergeCell ref="F79:F80"/>
    <mergeCell ref="F130:F131"/>
    <mergeCell ref="E25:E26"/>
    <mergeCell ref="E52:E53"/>
    <mergeCell ref="C63:E63"/>
    <mergeCell ref="F115:F116"/>
    <mergeCell ref="E79:E80"/>
    <mergeCell ref="F64:F65"/>
    <mergeCell ref="F25:F26"/>
    <mergeCell ref="F123:F124"/>
    <mergeCell ref="C127:D127"/>
    <mergeCell ref="C122:D122"/>
    <mergeCell ref="C123:D124"/>
    <mergeCell ref="C115:C116"/>
    <mergeCell ref="D115:D116"/>
    <mergeCell ref="C64:D65"/>
    <mergeCell ref="C5:D5"/>
    <mergeCell ref="C6:D6"/>
    <mergeCell ref="C7:D7"/>
    <mergeCell ref="C8:D8"/>
    <mergeCell ref="E147:E148"/>
    <mergeCell ref="E140:E141"/>
    <mergeCell ref="C147:D148"/>
    <mergeCell ref="C146:D146"/>
    <mergeCell ref="E115:E116"/>
    <mergeCell ref="C136:D136"/>
    <mergeCell ref="E123:E124"/>
    <mergeCell ref="E94:E95"/>
    <mergeCell ref="E87:E88"/>
    <mergeCell ref="C129:D129"/>
    <mergeCell ref="C87:C88"/>
    <mergeCell ref="C139:D139"/>
    <mergeCell ref="C112:D112"/>
    <mergeCell ref="C93:D93"/>
    <mergeCell ref="C84:D84"/>
    <mergeCell ref="C78:D78"/>
    <mergeCell ref="E64:E65"/>
    <mergeCell ref="D87:D88"/>
    <mergeCell ref="C86:D86"/>
    <mergeCell ref="C79:D80"/>
    <mergeCell ref="C76:D76"/>
    <mergeCell ref="C94:D95"/>
    <mergeCell ref="D35:E35"/>
    <mergeCell ref="D52:D53"/>
    <mergeCell ref="J25:J26"/>
    <mergeCell ref="C32:D32"/>
    <mergeCell ref="I25:I26"/>
    <mergeCell ref="H25:H26"/>
    <mergeCell ref="I52:I53"/>
    <mergeCell ref="C35:C36"/>
    <mergeCell ref="C56:D56"/>
    <mergeCell ref="F52:F53"/>
    <mergeCell ref="G52:G53"/>
    <mergeCell ref="J52:J53"/>
    <mergeCell ref="E43:F43"/>
    <mergeCell ref="C43:C44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F147:F148"/>
    <mergeCell ref="J87:J88"/>
    <mergeCell ref="F94:F95"/>
    <mergeCell ref="H87:I87"/>
    <mergeCell ref="H115:I115"/>
    <mergeCell ref="J115:J116"/>
    <mergeCell ref="F87:F88"/>
    <mergeCell ref="G87:G88"/>
    <mergeCell ref="G115:G116"/>
    <mergeCell ref="C168:D168"/>
    <mergeCell ref="E130:E131"/>
    <mergeCell ref="C154:D154"/>
    <mergeCell ref="C162:D162"/>
    <mergeCell ref="C157:D158"/>
    <mergeCell ref="C156:D156"/>
    <mergeCell ref="C130:D131"/>
    <mergeCell ref="E157:E158"/>
    <mergeCell ref="C140:D141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M5"/>
  <sheetViews>
    <sheetView workbookViewId="0">
      <selection activeCell="D25" sqref="D25"/>
    </sheetView>
  </sheetViews>
  <sheetFormatPr baseColWidth="10" defaultRowHeight="12.75" x14ac:dyDescent="0.2"/>
  <cols>
    <col min="1" max="1" width="30.85546875" style="251" bestFit="1" customWidth="1"/>
    <col min="2" max="7" width="15.42578125" style="251" bestFit="1" customWidth="1"/>
    <col min="8" max="11" width="16.5703125" style="251" bestFit="1" customWidth="1"/>
    <col min="12" max="12" width="20.42578125" style="251" customWidth="1"/>
    <col min="13" max="13" width="16.5703125" style="251" bestFit="1" customWidth="1"/>
    <col min="14" max="16384" width="11.42578125" style="251"/>
  </cols>
  <sheetData>
    <row r="1" spans="1:13" ht="14.25" x14ac:dyDescent="0.2">
      <c r="A1" s="309" t="s">
        <v>390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</row>
    <row r="2" spans="1:13" ht="14.25" x14ac:dyDescent="0.2">
      <c r="A2" s="203" t="s">
        <v>391</v>
      </c>
      <c r="B2" s="203" t="s">
        <v>392</v>
      </c>
      <c r="C2" s="203" t="s">
        <v>393</v>
      </c>
      <c r="D2" s="203" t="s">
        <v>394</v>
      </c>
      <c r="E2" s="203" t="s">
        <v>395</v>
      </c>
      <c r="F2" s="203" t="s">
        <v>396</v>
      </c>
      <c r="G2" s="203" t="s">
        <v>397</v>
      </c>
      <c r="H2" s="203" t="s">
        <v>398</v>
      </c>
      <c r="I2" s="203" t="s">
        <v>399</v>
      </c>
      <c r="J2" s="203" t="s">
        <v>400</v>
      </c>
      <c r="K2" s="203" t="s">
        <v>401</v>
      </c>
      <c r="L2" s="203" t="s">
        <v>402</v>
      </c>
      <c r="M2" s="203" t="s">
        <v>403</v>
      </c>
    </row>
    <row r="3" spans="1:13" ht="15" x14ac:dyDescent="0.2">
      <c r="A3" s="1" t="s">
        <v>404</v>
      </c>
      <c r="B3" s="2">
        <v>0.55000000000000004</v>
      </c>
      <c r="C3" s="2">
        <v>0.6</v>
      </c>
      <c r="D3" s="2">
        <v>0.6</v>
      </c>
      <c r="E3" s="2">
        <v>0.7</v>
      </c>
      <c r="F3" s="2">
        <v>0.8</v>
      </c>
      <c r="G3" s="2">
        <v>0.85</v>
      </c>
      <c r="H3" s="2">
        <v>0.9</v>
      </c>
      <c r="I3" s="2">
        <v>0.95</v>
      </c>
      <c r="J3" s="2">
        <v>1</v>
      </c>
      <c r="K3" s="2">
        <v>1</v>
      </c>
      <c r="L3" s="2">
        <v>1</v>
      </c>
      <c r="M3" s="2">
        <v>1</v>
      </c>
    </row>
    <row r="4" spans="1:13" ht="15" x14ac:dyDescent="0.2">
      <c r="A4" s="1" t="s">
        <v>405</v>
      </c>
      <c r="B4" s="184">
        <f>$M$4*B3</f>
        <v>2488.75</v>
      </c>
      <c r="C4" s="184">
        <f t="shared" ref="C4:L4" si="0">$M$4*C3</f>
        <v>2715</v>
      </c>
      <c r="D4" s="184">
        <f t="shared" si="0"/>
        <v>2715</v>
      </c>
      <c r="E4" s="184">
        <f t="shared" si="0"/>
        <v>3167.5</v>
      </c>
      <c r="F4" s="184">
        <f t="shared" si="0"/>
        <v>3620</v>
      </c>
      <c r="G4" s="184">
        <f t="shared" si="0"/>
        <v>3846.25</v>
      </c>
      <c r="H4" s="184">
        <f t="shared" si="0"/>
        <v>4072.5</v>
      </c>
      <c r="I4" s="184">
        <f t="shared" si="0"/>
        <v>4298.75</v>
      </c>
      <c r="J4" s="184">
        <f t="shared" si="0"/>
        <v>4525</v>
      </c>
      <c r="K4" s="184">
        <f t="shared" si="0"/>
        <v>4525</v>
      </c>
      <c r="L4" s="184">
        <f t="shared" si="0"/>
        <v>4525</v>
      </c>
      <c r="M4" s="184">
        <f>'COSTOS Y GASTOS'!D60</f>
        <v>4525</v>
      </c>
    </row>
    <row r="5" spans="1:13" x14ac:dyDescent="0.2">
      <c r="K5" s="310" t="s">
        <v>412</v>
      </c>
      <c r="L5" s="311"/>
      <c r="M5" s="252">
        <f>+SUM(B4:M4)</f>
        <v>45023.75</v>
      </c>
    </row>
  </sheetData>
  <mergeCells count="2">
    <mergeCell ref="A1:M1"/>
    <mergeCell ref="K5:L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B890-C43F-45E0-8A76-6E71AC382B59}">
  <sheetPr>
    <tabColor theme="0"/>
  </sheetPr>
  <dimension ref="A1:K125"/>
  <sheetViews>
    <sheetView zoomScaleNormal="100" workbookViewId="0">
      <pane xSplit="1" topLeftCell="B1" activePane="topRight" state="frozen"/>
      <selection pane="topRight" activeCell="A13" sqref="A13"/>
    </sheetView>
  </sheetViews>
  <sheetFormatPr baseColWidth="10" defaultRowHeight="15" x14ac:dyDescent="0.25"/>
  <cols>
    <col min="1" max="1" width="38.28515625" style="254" bestFit="1" customWidth="1"/>
    <col min="2" max="4" width="11.42578125" style="254"/>
    <col min="5" max="5" width="14.140625" style="254" bestFit="1" customWidth="1"/>
    <col min="6" max="6" width="15.28515625" style="254" bestFit="1" customWidth="1"/>
    <col min="7" max="7" width="19.42578125" style="254" bestFit="1" customWidth="1"/>
    <col min="8" max="8" width="11.42578125" style="254"/>
    <col min="9" max="10" width="38.28515625" style="254" bestFit="1" customWidth="1"/>
    <col min="11" max="11" width="20.7109375" style="254" bestFit="1" customWidth="1"/>
    <col min="12" max="16384" width="11.42578125" style="254"/>
  </cols>
  <sheetData>
    <row r="1" spans="1:11" x14ac:dyDescent="0.25">
      <c r="A1" s="253" t="s">
        <v>413</v>
      </c>
      <c r="B1" s="253" t="s">
        <v>414</v>
      </c>
      <c r="C1" s="253" t="s">
        <v>206</v>
      </c>
      <c r="D1" s="253" t="s">
        <v>415</v>
      </c>
      <c r="E1" s="253" t="s">
        <v>416</v>
      </c>
      <c r="F1" s="253" t="s">
        <v>417</v>
      </c>
      <c r="G1" s="253" t="s">
        <v>438</v>
      </c>
      <c r="I1" s="312" t="s">
        <v>451</v>
      </c>
      <c r="J1" s="312"/>
      <c r="K1" s="312"/>
    </row>
    <row r="2" spans="1:11" x14ac:dyDescent="0.25">
      <c r="A2" s="255" t="s">
        <v>418</v>
      </c>
      <c r="B2" s="255">
        <v>731580</v>
      </c>
      <c r="C2" s="255">
        <v>24386</v>
      </c>
      <c r="D2" s="255" t="s">
        <v>427</v>
      </c>
      <c r="E2" s="255">
        <v>180</v>
      </c>
      <c r="F2" s="255">
        <f>B2/C2</f>
        <v>30</v>
      </c>
      <c r="G2" s="255">
        <f>E2*F2</f>
        <v>5400</v>
      </c>
    </row>
    <row r="3" spans="1:11" x14ac:dyDescent="0.25">
      <c r="A3" s="255" t="s">
        <v>429</v>
      </c>
      <c r="B3" s="255">
        <v>20000</v>
      </c>
      <c r="C3" s="255">
        <v>30</v>
      </c>
      <c r="D3" s="255" t="s">
        <v>427</v>
      </c>
      <c r="E3" s="256">
        <v>0.2</v>
      </c>
      <c r="F3" s="255">
        <f>B3/C3</f>
        <v>666.66666666666663</v>
      </c>
      <c r="G3" s="255">
        <f>E3*F3</f>
        <v>133.33333333333334</v>
      </c>
      <c r="I3" s="313" t="s">
        <v>432</v>
      </c>
      <c r="J3" s="313"/>
      <c r="K3" s="313"/>
    </row>
    <row r="4" spans="1:11" x14ac:dyDescent="0.25">
      <c r="A4" s="255" t="s">
        <v>419</v>
      </c>
      <c r="B4" s="255">
        <v>239750</v>
      </c>
      <c r="C4" s="255">
        <v>13700</v>
      </c>
      <c r="D4" s="255" t="s">
        <v>427</v>
      </c>
      <c r="E4" s="255">
        <v>100</v>
      </c>
      <c r="F4" s="255">
        <v>1750</v>
      </c>
      <c r="G4" s="255">
        <f>F4</f>
        <v>1750</v>
      </c>
      <c r="I4" s="253" t="s">
        <v>436</v>
      </c>
      <c r="J4" s="253" t="s">
        <v>433</v>
      </c>
      <c r="K4" s="253" t="s">
        <v>440</v>
      </c>
    </row>
    <row r="5" spans="1:11" x14ac:dyDescent="0.25">
      <c r="A5" s="255" t="s">
        <v>420</v>
      </c>
      <c r="B5" s="255">
        <v>56000</v>
      </c>
      <c r="C5" s="255">
        <v>5000</v>
      </c>
      <c r="D5" s="255" t="s">
        <v>427</v>
      </c>
      <c r="E5" s="255">
        <v>20</v>
      </c>
      <c r="F5" s="255">
        <f t="shared" ref="F5:F12" si="0">B5/C5</f>
        <v>11.2</v>
      </c>
      <c r="G5" s="255">
        <f>E5*F5</f>
        <v>224</v>
      </c>
      <c r="I5" s="314" t="s">
        <v>437</v>
      </c>
      <c r="J5" s="255" t="s">
        <v>418</v>
      </c>
      <c r="K5" s="255">
        <f>VLOOKUP($J5,$A$1:$G$15,7,FALSE)</f>
        <v>5400</v>
      </c>
    </row>
    <row r="6" spans="1:11" x14ac:dyDescent="0.25">
      <c r="A6" s="255" t="s">
        <v>431</v>
      </c>
      <c r="B6" s="255">
        <v>32000</v>
      </c>
      <c r="C6" s="255">
        <v>2500</v>
      </c>
      <c r="D6" s="255" t="s">
        <v>427</v>
      </c>
      <c r="E6" s="255">
        <v>20</v>
      </c>
      <c r="F6" s="255">
        <f t="shared" si="0"/>
        <v>12.8</v>
      </c>
      <c r="G6" s="255">
        <f>E6*F6</f>
        <v>256</v>
      </c>
      <c r="I6" s="314"/>
      <c r="J6" s="255" t="s">
        <v>429</v>
      </c>
      <c r="K6" s="255">
        <f t="shared" ref="K6:K13" si="1">VLOOKUP($J6,$A$1:$G$15,7,FALSE)</f>
        <v>133.33333333333334</v>
      </c>
    </row>
    <row r="7" spans="1:11" x14ac:dyDescent="0.25">
      <c r="A7" s="255" t="s">
        <v>421</v>
      </c>
      <c r="B7" s="255">
        <f>5*C7</f>
        <v>112500</v>
      </c>
      <c r="C7" s="255">
        <v>22500</v>
      </c>
      <c r="D7" s="255" t="s">
        <v>427</v>
      </c>
      <c r="E7" s="255">
        <v>30</v>
      </c>
      <c r="F7" s="255">
        <f>B7/C7</f>
        <v>5</v>
      </c>
      <c r="G7" s="255">
        <f>F7*E7</f>
        <v>150</v>
      </c>
      <c r="I7" s="314"/>
      <c r="J7" s="255" t="s">
        <v>419</v>
      </c>
      <c r="K7" s="255">
        <f t="shared" si="1"/>
        <v>1750</v>
      </c>
    </row>
    <row r="8" spans="1:11" x14ac:dyDescent="0.25">
      <c r="A8" s="255" t="s">
        <v>435</v>
      </c>
      <c r="B8" s="255">
        <v>160000</v>
      </c>
      <c r="C8" s="255">
        <v>50000</v>
      </c>
      <c r="D8" s="255" t="s">
        <v>426</v>
      </c>
      <c r="E8" s="255">
        <v>120</v>
      </c>
      <c r="F8" s="255">
        <f t="shared" si="0"/>
        <v>3.2</v>
      </c>
      <c r="G8" s="255">
        <f t="shared" ref="G8:G12" si="2">F8*E8</f>
        <v>384</v>
      </c>
      <c r="I8" s="314"/>
      <c r="J8" s="255" t="s">
        <v>420</v>
      </c>
      <c r="K8" s="255">
        <f t="shared" si="1"/>
        <v>224</v>
      </c>
    </row>
    <row r="9" spans="1:11" x14ac:dyDescent="0.25">
      <c r="A9" s="255" t="s">
        <v>424</v>
      </c>
      <c r="B9" s="255">
        <v>12000</v>
      </c>
      <c r="C9" s="255">
        <v>400</v>
      </c>
      <c r="D9" s="255" t="s">
        <v>427</v>
      </c>
      <c r="E9" s="255">
        <v>19</v>
      </c>
      <c r="F9" s="255">
        <f t="shared" si="0"/>
        <v>30</v>
      </c>
      <c r="G9" s="255">
        <f t="shared" si="2"/>
        <v>570</v>
      </c>
      <c r="I9" s="314"/>
      <c r="J9" s="255" t="s">
        <v>431</v>
      </c>
      <c r="K9" s="255">
        <f t="shared" si="1"/>
        <v>256</v>
      </c>
    </row>
    <row r="10" spans="1:11" x14ac:dyDescent="0.25">
      <c r="A10" s="255" t="s">
        <v>425</v>
      </c>
      <c r="B10" s="255">
        <v>32000</v>
      </c>
      <c r="C10" s="255">
        <v>400</v>
      </c>
      <c r="D10" s="255" t="s">
        <v>427</v>
      </c>
      <c r="E10" s="255">
        <v>18</v>
      </c>
      <c r="F10" s="255">
        <f t="shared" si="0"/>
        <v>80</v>
      </c>
      <c r="G10" s="255">
        <f t="shared" si="2"/>
        <v>1440</v>
      </c>
      <c r="I10" s="314"/>
      <c r="J10" s="255" t="s">
        <v>421</v>
      </c>
      <c r="K10" s="255">
        <f>VLOOKUP($J10,$A$1:$G$15,7,FALSE)</f>
        <v>150</v>
      </c>
    </row>
    <row r="11" spans="1:11" x14ac:dyDescent="0.25">
      <c r="A11" s="255" t="s">
        <v>422</v>
      </c>
      <c r="B11" s="255">
        <f>3*C11</f>
        <v>45000</v>
      </c>
      <c r="C11" s="255">
        <f>15*1000</f>
        <v>15000</v>
      </c>
      <c r="D11" s="255" t="s">
        <v>427</v>
      </c>
      <c r="E11" s="255">
        <v>20</v>
      </c>
      <c r="F11" s="255">
        <f t="shared" si="0"/>
        <v>3</v>
      </c>
      <c r="G11" s="255">
        <f t="shared" si="2"/>
        <v>60</v>
      </c>
      <c r="I11" s="314"/>
      <c r="J11" s="255" t="s">
        <v>423</v>
      </c>
      <c r="K11" s="255">
        <f t="shared" si="1"/>
        <v>60</v>
      </c>
    </row>
    <row r="12" spans="1:11" x14ac:dyDescent="0.25">
      <c r="A12" s="255" t="s">
        <v>423</v>
      </c>
      <c r="B12" s="255">
        <f>C12*2</f>
        <v>45000</v>
      </c>
      <c r="C12" s="255">
        <f>22.5*1000</f>
        <v>22500</v>
      </c>
      <c r="D12" s="255" t="s">
        <v>427</v>
      </c>
      <c r="E12" s="255">
        <v>30</v>
      </c>
      <c r="F12" s="255">
        <f t="shared" si="0"/>
        <v>2</v>
      </c>
      <c r="G12" s="255">
        <f t="shared" si="2"/>
        <v>60</v>
      </c>
      <c r="I12" s="314"/>
      <c r="J12" s="255" t="s">
        <v>422</v>
      </c>
      <c r="K12" s="255">
        <f t="shared" si="1"/>
        <v>60</v>
      </c>
    </row>
    <row r="13" spans="1:11" x14ac:dyDescent="0.25">
      <c r="A13" s="255" t="s">
        <v>428</v>
      </c>
      <c r="B13" s="255">
        <v>92400</v>
      </c>
      <c r="C13" s="255">
        <v>1440</v>
      </c>
      <c r="D13" s="255" t="s">
        <v>427</v>
      </c>
      <c r="E13" s="255">
        <v>60</v>
      </c>
      <c r="F13" s="255">
        <f>B13/24</f>
        <v>3850</v>
      </c>
      <c r="G13" s="255">
        <f>F13</f>
        <v>3850</v>
      </c>
      <c r="I13" s="314" t="s">
        <v>439</v>
      </c>
      <c r="J13" s="255" t="s">
        <v>428</v>
      </c>
      <c r="K13" s="255">
        <f t="shared" si="1"/>
        <v>3850</v>
      </c>
    </row>
    <row r="14" spans="1:11" x14ac:dyDescent="0.25">
      <c r="A14" s="255" t="s">
        <v>430</v>
      </c>
      <c r="B14" s="255">
        <f>3600*24</f>
        <v>86400</v>
      </c>
      <c r="C14" s="255">
        <f>75*24</f>
        <v>1800</v>
      </c>
      <c r="D14" s="255" t="s">
        <v>427</v>
      </c>
      <c r="E14" s="255">
        <v>75</v>
      </c>
      <c r="F14" s="255">
        <f>B14/24</f>
        <v>3600</v>
      </c>
      <c r="G14" s="255">
        <f t="shared" ref="G14:G15" si="3">F14</f>
        <v>3600</v>
      </c>
      <c r="I14" s="314"/>
      <c r="J14" s="255" t="s">
        <v>435</v>
      </c>
      <c r="K14" s="255">
        <f>VLOOKUP($J14,$A$1:$G$15,7,FALSE)</f>
        <v>384</v>
      </c>
    </row>
    <row r="15" spans="1:11" x14ac:dyDescent="0.25">
      <c r="A15" s="255" t="s">
        <v>450</v>
      </c>
      <c r="B15" s="255">
        <v>28900</v>
      </c>
      <c r="C15" s="255">
        <f>420*12</f>
        <v>5040</v>
      </c>
      <c r="D15" s="255" t="s">
        <v>427</v>
      </c>
      <c r="E15" s="255">
        <v>420</v>
      </c>
      <c r="F15" s="255">
        <f>B15/12</f>
        <v>2408.3333333333335</v>
      </c>
      <c r="G15" s="255">
        <f t="shared" si="3"/>
        <v>2408.3333333333335</v>
      </c>
      <c r="I15" s="314"/>
      <c r="J15" s="255" t="s">
        <v>450</v>
      </c>
      <c r="K15" s="255">
        <f>VLOOKUP($J15,$A$1:$G$15,7,FALSE)</f>
        <v>2408.3333333333335</v>
      </c>
    </row>
    <row r="16" spans="1:11" x14ac:dyDescent="0.25">
      <c r="J16" s="253" t="s">
        <v>188</v>
      </c>
      <c r="K16" s="253">
        <f>SUM(K5:K15)</f>
        <v>14675.666666666666</v>
      </c>
    </row>
    <row r="18" spans="1:11" x14ac:dyDescent="0.25">
      <c r="A18" s="257" t="s">
        <v>446</v>
      </c>
      <c r="B18" s="257">
        <f>AVERAGE(K16,K35,K53,K72,K89,K106,K125)</f>
        <v>17012.380952380947</v>
      </c>
    </row>
    <row r="20" spans="1:11" x14ac:dyDescent="0.25">
      <c r="I20" s="313" t="s">
        <v>434</v>
      </c>
      <c r="J20" s="313"/>
      <c r="K20" s="313"/>
    </row>
    <row r="21" spans="1:11" x14ac:dyDescent="0.25">
      <c r="F21" s="258"/>
      <c r="I21" s="253" t="s">
        <v>436</v>
      </c>
      <c r="J21" s="253" t="s">
        <v>433</v>
      </c>
      <c r="K21" s="253" t="s">
        <v>440</v>
      </c>
    </row>
    <row r="22" spans="1:11" x14ac:dyDescent="0.25">
      <c r="I22" s="315" t="s">
        <v>437</v>
      </c>
      <c r="J22" s="255" t="s">
        <v>418</v>
      </c>
      <c r="K22" s="255">
        <f>VLOOKUP($J22,$A$1:$G$15,7,FALSE)</f>
        <v>5400</v>
      </c>
    </row>
    <row r="23" spans="1:11" x14ac:dyDescent="0.25">
      <c r="I23" s="316"/>
      <c r="J23" s="255" t="s">
        <v>429</v>
      </c>
      <c r="K23" s="255">
        <f>VLOOKUP($J23,$A$1:$G$15,7,FALSE)</f>
        <v>133.33333333333334</v>
      </c>
    </row>
    <row r="24" spans="1:11" x14ac:dyDescent="0.25">
      <c r="I24" s="316"/>
      <c r="J24" s="255" t="s">
        <v>419</v>
      </c>
      <c r="K24" s="255">
        <f>VLOOKUP($J24,$A$1:$G$15,7,FALSE)</f>
        <v>1750</v>
      </c>
    </row>
    <row r="25" spans="1:11" x14ac:dyDescent="0.25">
      <c r="I25" s="316"/>
      <c r="J25" s="255" t="s">
        <v>420</v>
      </c>
      <c r="K25" s="255">
        <f t="shared" ref="K25:K33" si="4">VLOOKUP($J25,$A$1:$G$15,7,FALSE)</f>
        <v>224</v>
      </c>
    </row>
    <row r="26" spans="1:11" x14ac:dyDescent="0.25">
      <c r="I26" s="316"/>
      <c r="J26" s="255" t="s">
        <v>431</v>
      </c>
      <c r="K26" s="255">
        <f>VLOOKUP($J26,$A$1:$G$15,7,FALSE)</f>
        <v>256</v>
      </c>
    </row>
    <row r="27" spans="1:11" x14ac:dyDescent="0.25">
      <c r="I27" s="316"/>
      <c r="J27" s="255" t="s">
        <v>421</v>
      </c>
      <c r="K27" s="255">
        <f t="shared" si="4"/>
        <v>150</v>
      </c>
    </row>
    <row r="28" spans="1:11" x14ac:dyDescent="0.25">
      <c r="I28" s="316"/>
      <c r="J28" s="255" t="s">
        <v>424</v>
      </c>
      <c r="K28" s="255">
        <f t="shared" si="4"/>
        <v>570</v>
      </c>
    </row>
    <row r="29" spans="1:11" x14ac:dyDescent="0.25">
      <c r="I29" s="316"/>
      <c r="J29" s="255" t="s">
        <v>425</v>
      </c>
      <c r="K29" s="255">
        <f>VLOOKUP($J29,$A$1:$G$15,7,FALSE)</f>
        <v>1440</v>
      </c>
    </row>
    <row r="30" spans="1:11" x14ac:dyDescent="0.25">
      <c r="I30" s="316"/>
      <c r="J30" s="255" t="s">
        <v>422</v>
      </c>
      <c r="K30" s="255">
        <f>VLOOKUP($J30,$A$1:$G$15,7,FALSE)</f>
        <v>60</v>
      </c>
    </row>
    <row r="31" spans="1:11" x14ac:dyDescent="0.25">
      <c r="I31" s="317"/>
      <c r="J31" s="255" t="s">
        <v>423</v>
      </c>
      <c r="K31" s="255">
        <f t="shared" si="4"/>
        <v>60</v>
      </c>
    </row>
    <row r="32" spans="1:11" x14ac:dyDescent="0.25">
      <c r="I32" s="314" t="s">
        <v>439</v>
      </c>
      <c r="J32" s="255" t="s">
        <v>435</v>
      </c>
      <c r="K32" s="255">
        <f t="shared" si="4"/>
        <v>384</v>
      </c>
    </row>
    <row r="33" spans="9:11" x14ac:dyDescent="0.25">
      <c r="I33" s="314"/>
      <c r="J33" s="255" t="s">
        <v>430</v>
      </c>
      <c r="K33" s="255">
        <f t="shared" si="4"/>
        <v>3600</v>
      </c>
    </row>
    <row r="34" spans="9:11" x14ac:dyDescent="0.25">
      <c r="I34" s="314"/>
      <c r="J34" s="255" t="s">
        <v>450</v>
      </c>
      <c r="K34" s="255">
        <f>VLOOKUP($J34,$A$1:$G$15,7,FALSE)</f>
        <v>2408.3333333333335</v>
      </c>
    </row>
    <row r="35" spans="9:11" x14ac:dyDescent="0.25">
      <c r="J35" s="259" t="s">
        <v>188</v>
      </c>
      <c r="K35" s="259">
        <f>SUM(K22:K34)</f>
        <v>16435.666666666664</v>
      </c>
    </row>
    <row r="39" spans="9:11" x14ac:dyDescent="0.25">
      <c r="I39" s="313" t="s">
        <v>442</v>
      </c>
      <c r="J39" s="313"/>
      <c r="K39" s="313"/>
    </row>
    <row r="40" spans="9:11" x14ac:dyDescent="0.25">
      <c r="I40" s="253" t="s">
        <v>436</v>
      </c>
      <c r="J40" s="253" t="s">
        <v>433</v>
      </c>
      <c r="K40" s="253" t="s">
        <v>440</v>
      </c>
    </row>
    <row r="41" spans="9:11" x14ac:dyDescent="0.25">
      <c r="I41" s="314" t="s">
        <v>441</v>
      </c>
      <c r="J41" s="255" t="s">
        <v>418</v>
      </c>
      <c r="K41" s="255">
        <f t="shared" ref="K41:K52" si="5">VLOOKUP($J41,$A$1:$G$15,7,FALSE)</f>
        <v>5400</v>
      </c>
    </row>
    <row r="42" spans="9:11" x14ac:dyDescent="0.25">
      <c r="I42" s="314"/>
      <c r="J42" s="255" t="s">
        <v>429</v>
      </c>
      <c r="K42" s="255">
        <f t="shared" si="5"/>
        <v>133.33333333333334</v>
      </c>
    </row>
    <row r="43" spans="9:11" x14ac:dyDescent="0.25">
      <c r="I43" s="314"/>
      <c r="J43" s="255" t="s">
        <v>419</v>
      </c>
      <c r="K43" s="255">
        <f t="shared" si="5"/>
        <v>1750</v>
      </c>
    </row>
    <row r="44" spans="9:11" x14ac:dyDescent="0.25">
      <c r="I44" s="314"/>
      <c r="J44" s="255" t="s">
        <v>420</v>
      </c>
      <c r="K44" s="255">
        <f t="shared" si="5"/>
        <v>224</v>
      </c>
    </row>
    <row r="45" spans="9:11" x14ac:dyDescent="0.25">
      <c r="I45" s="314"/>
      <c r="J45" s="255" t="s">
        <v>431</v>
      </c>
      <c r="K45" s="255">
        <f t="shared" si="5"/>
        <v>256</v>
      </c>
    </row>
    <row r="46" spans="9:11" x14ac:dyDescent="0.25">
      <c r="I46" s="314"/>
      <c r="J46" s="255" t="s">
        <v>421</v>
      </c>
      <c r="K46" s="255">
        <f t="shared" si="5"/>
        <v>150</v>
      </c>
    </row>
    <row r="47" spans="9:11" x14ac:dyDescent="0.25">
      <c r="I47" s="314"/>
      <c r="J47" s="255" t="s">
        <v>424</v>
      </c>
      <c r="K47" s="255">
        <f t="shared" si="5"/>
        <v>570</v>
      </c>
    </row>
    <row r="48" spans="9:11" x14ac:dyDescent="0.25">
      <c r="I48" s="314"/>
      <c r="J48" s="255" t="s">
        <v>422</v>
      </c>
      <c r="K48" s="255">
        <f t="shared" si="5"/>
        <v>60</v>
      </c>
    </row>
    <row r="49" spans="9:11" x14ac:dyDescent="0.25">
      <c r="I49" s="314"/>
      <c r="J49" s="255" t="s">
        <v>423</v>
      </c>
      <c r="K49" s="255">
        <f t="shared" si="5"/>
        <v>60</v>
      </c>
    </row>
    <row r="50" spans="9:11" x14ac:dyDescent="0.25">
      <c r="I50" s="314" t="s">
        <v>439</v>
      </c>
      <c r="J50" s="255" t="s">
        <v>435</v>
      </c>
      <c r="K50" s="255">
        <f t="shared" si="5"/>
        <v>384</v>
      </c>
    </row>
    <row r="51" spans="9:11" x14ac:dyDescent="0.25">
      <c r="I51" s="314"/>
      <c r="J51" s="255" t="s">
        <v>428</v>
      </c>
      <c r="K51" s="255">
        <f t="shared" si="5"/>
        <v>3850</v>
      </c>
    </row>
    <row r="52" spans="9:11" x14ac:dyDescent="0.25">
      <c r="I52" s="314"/>
      <c r="J52" s="255" t="s">
        <v>430</v>
      </c>
      <c r="K52" s="255">
        <f t="shared" si="5"/>
        <v>3600</v>
      </c>
    </row>
    <row r="53" spans="9:11" x14ac:dyDescent="0.25">
      <c r="I53" s="260"/>
      <c r="J53" s="261" t="s">
        <v>188</v>
      </c>
      <c r="K53" s="253">
        <f>SUM(K41:K52)</f>
        <v>16437.333333333332</v>
      </c>
    </row>
    <row r="57" spans="9:11" x14ac:dyDescent="0.25">
      <c r="I57" s="313" t="s">
        <v>443</v>
      </c>
      <c r="J57" s="313"/>
      <c r="K57" s="313"/>
    </row>
    <row r="58" spans="9:11" x14ac:dyDescent="0.25">
      <c r="I58" s="253" t="s">
        <v>436</v>
      </c>
      <c r="J58" s="253" t="s">
        <v>433</v>
      </c>
      <c r="K58" s="253" t="s">
        <v>440</v>
      </c>
    </row>
    <row r="59" spans="9:11" x14ac:dyDescent="0.25">
      <c r="I59" s="314" t="s">
        <v>437</v>
      </c>
      <c r="J59" s="255" t="s">
        <v>418</v>
      </c>
      <c r="K59" s="255">
        <f>VLOOKUP($J59,$A$1:$G$15,7,FALSE)</f>
        <v>5400</v>
      </c>
    </row>
    <row r="60" spans="9:11" x14ac:dyDescent="0.25">
      <c r="I60" s="314"/>
      <c r="J60" s="255" t="s">
        <v>429</v>
      </c>
      <c r="K60" s="255">
        <f t="shared" ref="K60:K70" si="6">VLOOKUP($J60,$A$1:$G$15,7,FALSE)</f>
        <v>133.33333333333334</v>
      </c>
    </row>
    <row r="61" spans="9:11" x14ac:dyDescent="0.25">
      <c r="I61" s="314"/>
      <c r="J61" s="255" t="s">
        <v>419</v>
      </c>
      <c r="K61" s="255">
        <f t="shared" si="6"/>
        <v>1750</v>
      </c>
    </row>
    <row r="62" spans="9:11" x14ac:dyDescent="0.25">
      <c r="I62" s="314"/>
      <c r="J62" s="255" t="s">
        <v>420</v>
      </c>
      <c r="K62" s="255">
        <f t="shared" si="6"/>
        <v>224</v>
      </c>
    </row>
    <row r="63" spans="9:11" x14ac:dyDescent="0.25">
      <c r="I63" s="314"/>
      <c r="J63" s="255" t="s">
        <v>431</v>
      </c>
      <c r="K63" s="255">
        <f t="shared" si="6"/>
        <v>256</v>
      </c>
    </row>
    <row r="64" spans="9:11" x14ac:dyDescent="0.25">
      <c r="I64" s="314"/>
      <c r="J64" s="255" t="s">
        <v>421</v>
      </c>
      <c r="K64" s="255">
        <f t="shared" si="6"/>
        <v>150</v>
      </c>
    </row>
    <row r="65" spans="9:11" x14ac:dyDescent="0.25">
      <c r="I65" s="314"/>
      <c r="J65" s="255" t="s">
        <v>424</v>
      </c>
      <c r="K65" s="255">
        <f t="shared" si="6"/>
        <v>570</v>
      </c>
    </row>
    <row r="66" spans="9:11" x14ac:dyDescent="0.25">
      <c r="I66" s="314"/>
      <c r="J66" s="255" t="s">
        <v>425</v>
      </c>
      <c r="K66" s="255">
        <f t="shared" si="6"/>
        <v>1440</v>
      </c>
    </row>
    <row r="67" spans="9:11" x14ac:dyDescent="0.25">
      <c r="I67" s="314"/>
      <c r="J67" s="255" t="s">
        <v>422</v>
      </c>
      <c r="K67" s="255">
        <f t="shared" si="6"/>
        <v>60</v>
      </c>
    </row>
    <row r="68" spans="9:11" x14ac:dyDescent="0.25">
      <c r="I68" s="314"/>
      <c r="J68" s="255" t="s">
        <v>423</v>
      </c>
      <c r="K68" s="255">
        <f t="shared" si="6"/>
        <v>60</v>
      </c>
    </row>
    <row r="69" spans="9:11" x14ac:dyDescent="0.25">
      <c r="I69" s="314" t="s">
        <v>439</v>
      </c>
      <c r="J69" s="255" t="str">
        <f>A13</f>
        <v>Helado Popsy (caja de 24 unidades)</v>
      </c>
      <c r="K69" s="255">
        <f t="shared" si="6"/>
        <v>3850</v>
      </c>
    </row>
    <row r="70" spans="9:11" x14ac:dyDescent="0.25">
      <c r="I70" s="314"/>
      <c r="J70" s="255" t="s">
        <v>430</v>
      </c>
      <c r="K70" s="255">
        <f t="shared" si="6"/>
        <v>3600</v>
      </c>
    </row>
    <row r="71" spans="9:11" x14ac:dyDescent="0.25">
      <c r="I71" s="314"/>
      <c r="J71" s="255" t="s">
        <v>450</v>
      </c>
      <c r="K71" s="255">
        <f>VLOOKUP($J71,$A$1:$G$15,7,FALSE)</f>
        <v>2408.3333333333335</v>
      </c>
    </row>
    <row r="72" spans="9:11" x14ac:dyDescent="0.25">
      <c r="J72" s="253" t="s">
        <v>188</v>
      </c>
      <c r="K72" s="253">
        <f>SUM(K59:K71)</f>
        <v>19901.666666666664</v>
      </c>
    </row>
    <row r="76" spans="9:11" x14ac:dyDescent="0.25">
      <c r="I76" s="313" t="s">
        <v>444</v>
      </c>
      <c r="J76" s="313"/>
      <c r="K76" s="313"/>
    </row>
    <row r="77" spans="9:11" x14ac:dyDescent="0.25">
      <c r="I77" s="253" t="s">
        <v>436</v>
      </c>
      <c r="J77" s="253" t="s">
        <v>433</v>
      </c>
      <c r="K77" s="253" t="s">
        <v>440</v>
      </c>
    </row>
    <row r="78" spans="9:11" x14ac:dyDescent="0.25">
      <c r="I78" s="314" t="s">
        <v>437</v>
      </c>
      <c r="J78" s="255" t="s">
        <v>418</v>
      </c>
      <c r="K78" s="255">
        <f>VLOOKUP($J78,$A$1:$G$15,7,FALSE)</f>
        <v>5400</v>
      </c>
    </row>
    <row r="79" spans="9:11" x14ac:dyDescent="0.25">
      <c r="I79" s="314"/>
      <c r="J79" s="255" t="s">
        <v>429</v>
      </c>
      <c r="K79" s="255">
        <f t="shared" ref="K79:K87" si="7">VLOOKUP($J79,$A$1:$G$15,7,FALSE)</f>
        <v>133.33333333333334</v>
      </c>
    </row>
    <row r="80" spans="9:11" x14ac:dyDescent="0.25">
      <c r="I80" s="314"/>
      <c r="J80" s="255" t="s">
        <v>419</v>
      </c>
      <c r="K80" s="255">
        <f t="shared" si="7"/>
        <v>1750</v>
      </c>
    </row>
    <row r="81" spans="9:11" x14ac:dyDescent="0.25">
      <c r="I81" s="314"/>
      <c r="J81" s="255" t="s">
        <v>420</v>
      </c>
      <c r="K81" s="255">
        <f t="shared" si="7"/>
        <v>224</v>
      </c>
    </row>
    <row r="82" spans="9:11" x14ac:dyDescent="0.25">
      <c r="I82" s="314"/>
      <c r="J82" s="255" t="s">
        <v>431</v>
      </c>
      <c r="K82" s="255">
        <f t="shared" si="7"/>
        <v>256</v>
      </c>
    </row>
    <row r="83" spans="9:11" x14ac:dyDescent="0.25">
      <c r="I83" s="314"/>
      <c r="J83" s="255" t="s">
        <v>421</v>
      </c>
      <c r="K83" s="255">
        <f>VLOOKUP($J83,$A$1:$G$15,7,FALSE)</f>
        <v>150</v>
      </c>
    </row>
    <row r="84" spans="9:11" x14ac:dyDescent="0.25">
      <c r="I84" s="314"/>
      <c r="J84" s="255" t="s">
        <v>423</v>
      </c>
      <c r="K84" s="255">
        <f t="shared" si="7"/>
        <v>60</v>
      </c>
    </row>
    <row r="85" spans="9:11" x14ac:dyDescent="0.25">
      <c r="I85" s="314"/>
      <c r="J85" s="255" t="s">
        <v>422</v>
      </c>
      <c r="K85" s="255">
        <f t="shared" si="7"/>
        <v>60</v>
      </c>
    </row>
    <row r="86" spans="9:11" x14ac:dyDescent="0.25">
      <c r="I86" s="314" t="s">
        <v>439</v>
      </c>
      <c r="J86" s="255" t="s">
        <v>428</v>
      </c>
      <c r="K86" s="255">
        <f t="shared" si="7"/>
        <v>3850</v>
      </c>
    </row>
    <row r="87" spans="9:11" x14ac:dyDescent="0.25">
      <c r="I87" s="314"/>
      <c r="J87" s="255" t="s">
        <v>430</v>
      </c>
      <c r="K87" s="255">
        <f t="shared" si="7"/>
        <v>3600</v>
      </c>
    </row>
    <row r="88" spans="9:11" x14ac:dyDescent="0.25">
      <c r="I88" s="314"/>
      <c r="J88" s="255" t="s">
        <v>450</v>
      </c>
      <c r="K88" s="255">
        <f>VLOOKUP($J88,$A$1:$G$15,7,FALSE)</f>
        <v>2408.3333333333335</v>
      </c>
    </row>
    <row r="89" spans="9:11" x14ac:dyDescent="0.25">
      <c r="J89" s="253" t="s">
        <v>188</v>
      </c>
      <c r="K89" s="253">
        <f>SUM(K78:K88)</f>
        <v>17891.666666666664</v>
      </c>
    </row>
    <row r="93" spans="9:11" x14ac:dyDescent="0.25">
      <c r="I93" s="313" t="s">
        <v>445</v>
      </c>
      <c r="J93" s="313"/>
      <c r="K93" s="313"/>
    </row>
    <row r="94" spans="9:11" x14ac:dyDescent="0.25">
      <c r="I94" s="253" t="s">
        <v>436</v>
      </c>
      <c r="J94" s="253" t="s">
        <v>433</v>
      </c>
      <c r="K94" s="253" t="s">
        <v>440</v>
      </c>
    </row>
    <row r="95" spans="9:11" x14ac:dyDescent="0.25">
      <c r="I95" s="314" t="s">
        <v>437</v>
      </c>
      <c r="J95" s="255" t="s">
        <v>418</v>
      </c>
      <c r="K95" s="255">
        <f t="shared" ref="K95:K105" si="8">VLOOKUP($J95,$A$1:$G$15,7,FALSE)</f>
        <v>5400</v>
      </c>
    </row>
    <row r="96" spans="9:11" x14ac:dyDescent="0.25">
      <c r="I96" s="314"/>
      <c r="J96" s="255" t="s">
        <v>429</v>
      </c>
      <c r="K96" s="255">
        <f t="shared" si="8"/>
        <v>133.33333333333334</v>
      </c>
    </row>
    <row r="97" spans="9:11" x14ac:dyDescent="0.25">
      <c r="I97" s="314"/>
      <c r="J97" s="255" t="s">
        <v>419</v>
      </c>
      <c r="K97" s="255">
        <f t="shared" si="8"/>
        <v>1750</v>
      </c>
    </row>
    <row r="98" spans="9:11" x14ac:dyDescent="0.25">
      <c r="I98" s="314"/>
      <c r="J98" s="255" t="s">
        <v>420</v>
      </c>
      <c r="K98" s="255">
        <f t="shared" si="8"/>
        <v>224</v>
      </c>
    </row>
    <row r="99" spans="9:11" x14ac:dyDescent="0.25">
      <c r="I99" s="314"/>
      <c r="J99" s="255" t="s">
        <v>431</v>
      </c>
      <c r="K99" s="255">
        <f t="shared" si="8"/>
        <v>256</v>
      </c>
    </row>
    <row r="100" spans="9:11" x14ac:dyDescent="0.25">
      <c r="I100" s="314"/>
      <c r="J100" s="255" t="s">
        <v>421</v>
      </c>
      <c r="K100" s="255">
        <f t="shared" si="8"/>
        <v>150</v>
      </c>
    </row>
    <row r="101" spans="9:11" x14ac:dyDescent="0.25">
      <c r="I101" s="314"/>
      <c r="J101" s="255" t="s">
        <v>423</v>
      </c>
      <c r="K101" s="255">
        <f t="shared" si="8"/>
        <v>60</v>
      </c>
    </row>
    <row r="102" spans="9:11" x14ac:dyDescent="0.25">
      <c r="I102" s="314"/>
      <c r="J102" s="255" t="s">
        <v>422</v>
      </c>
      <c r="K102" s="255">
        <f t="shared" si="8"/>
        <v>60</v>
      </c>
    </row>
    <row r="103" spans="9:11" x14ac:dyDescent="0.25">
      <c r="I103" s="314" t="s">
        <v>439</v>
      </c>
      <c r="J103" s="255" t="s">
        <v>428</v>
      </c>
      <c r="K103" s="255">
        <f t="shared" si="8"/>
        <v>3850</v>
      </c>
    </row>
    <row r="104" spans="9:11" x14ac:dyDescent="0.25">
      <c r="I104" s="314"/>
      <c r="J104" s="255" t="s">
        <v>435</v>
      </c>
      <c r="K104" s="255">
        <f t="shared" si="8"/>
        <v>384</v>
      </c>
    </row>
    <row r="105" spans="9:11" x14ac:dyDescent="0.25">
      <c r="I105" s="314"/>
      <c r="J105" s="255" t="s">
        <v>430</v>
      </c>
      <c r="K105" s="255">
        <f t="shared" si="8"/>
        <v>3600</v>
      </c>
    </row>
    <row r="106" spans="9:11" x14ac:dyDescent="0.25">
      <c r="J106" s="253" t="s">
        <v>188</v>
      </c>
      <c r="K106" s="253">
        <f>SUM(K95:K105)</f>
        <v>15867.333333333332</v>
      </c>
    </row>
    <row r="110" spans="9:11" x14ac:dyDescent="0.25">
      <c r="I110" s="313" t="s">
        <v>434</v>
      </c>
      <c r="J110" s="313"/>
      <c r="K110" s="313"/>
    </row>
    <row r="111" spans="9:11" x14ac:dyDescent="0.25">
      <c r="I111" s="253" t="s">
        <v>436</v>
      </c>
      <c r="J111" s="253" t="s">
        <v>433</v>
      </c>
      <c r="K111" s="253" t="s">
        <v>440</v>
      </c>
    </row>
    <row r="112" spans="9:11" x14ac:dyDescent="0.25">
      <c r="I112" s="314" t="s">
        <v>437</v>
      </c>
      <c r="J112" s="255" t="s">
        <v>418</v>
      </c>
      <c r="K112" s="255">
        <f>VLOOKUP($J112,$A$1:$G$15,7,FALSE)</f>
        <v>5400</v>
      </c>
    </row>
    <row r="113" spans="9:11" x14ac:dyDescent="0.25">
      <c r="I113" s="314"/>
      <c r="J113" s="255" t="s">
        <v>429</v>
      </c>
      <c r="K113" s="255">
        <f t="shared" ref="K113:K123" si="9">VLOOKUP($J113,$A$1:$G$15,7,FALSE)</f>
        <v>133.33333333333334</v>
      </c>
    </row>
    <row r="114" spans="9:11" x14ac:dyDescent="0.25">
      <c r="I114" s="314"/>
      <c r="J114" s="255" t="s">
        <v>419</v>
      </c>
      <c r="K114" s="255">
        <f t="shared" si="9"/>
        <v>1750</v>
      </c>
    </row>
    <row r="115" spans="9:11" x14ac:dyDescent="0.25">
      <c r="I115" s="314"/>
      <c r="J115" s="255" t="s">
        <v>420</v>
      </c>
      <c r="K115" s="255">
        <f t="shared" si="9"/>
        <v>224</v>
      </c>
    </row>
    <row r="116" spans="9:11" x14ac:dyDescent="0.25">
      <c r="I116" s="314"/>
      <c r="J116" s="255" t="s">
        <v>431</v>
      </c>
      <c r="K116" s="255">
        <f t="shared" si="9"/>
        <v>256</v>
      </c>
    </row>
    <row r="117" spans="9:11" x14ac:dyDescent="0.25">
      <c r="I117" s="314"/>
      <c r="J117" s="255" t="s">
        <v>421</v>
      </c>
      <c r="K117" s="255">
        <f t="shared" si="9"/>
        <v>150</v>
      </c>
    </row>
    <row r="118" spans="9:11" x14ac:dyDescent="0.25">
      <c r="I118" s="314"/>
      <c r="J118" s="255" t="s">
        <v>424</v>
      </c>
      <c r="K118" s="255">
        <f t="shared" si="9"/>
        <v>570</v>
      </c>
    </row>
    <row r="119" spans="9:11" x14ac:dyDescent="0.25">
      <c r="I119" s="314"/>
      <c r="J119" s="255" t="s">
        <v>425</v>
      </c>
      <c r="K119" s="255">
        <f t="shared" si="9"/>
        <v>1440</v>
      </c>
    </row>
    <row r="120" spans="9:11" x14ac:dyDescent="0.25">
      <c r="I120" s="314"/>
      <c r="J120" s="255" t="s">
        <v>422</v>
      </c>
      <c r="K120" s="255">
        <f t="shared" si="9"/>
        <v>60</v>
      </c>
    </row>
    <row r="121" spans="9:11" x14ac:dyDescent="0.25">
      <c r="I121" s="314"/>
      <c r="J121" s="255" t="s">
        <v>423</v>
      </c>
      <c r="K121" s="255">
        <f t="shared" si="9"/>
        <v>60</v>
      </c>
    </row>
    <row r="122" spans="9:11" x14ac:dyDescent="0.25">
      <c r="I122" s="314" t="s">
        <v>439</v>
      </c>
      <c r="J122" s="255" t="str">
        <f>A13</f>
        <v>Helado Popsy (caja de 24 unidades)</v>
      </c>
      <c r="K122" s="255">
        <f t="shared" si="9"/>
        <v>3850</v>
      </c>
    </row>
    <row r="123" spans="9:11" x14ac:dyDescent="0.25">
      <c r="I123" s="314"/>
      <c r="J123" s="255" t="s">
        <v>430</v>
      </c>
      <c r="K123" s="255">
        <f t="shared" si="9"/>
        <v>3600</v>
      </c>
    </row>
    <row r="124" spans="9:11" x14ac:dyDescent="0.25">
      <c r="I124" s="314"/>
      <c r="J124" s="255" t="str">
        <f>A8</f>
        <v xml:space="preserve">Papas </v>
      </c>
      <c r="K124" s="255">
        <f>VLOOKUP($J124,$A$1:$G$15,7,FALSE)</f>
        <v>384</v>
      </c>
    </row>
    <row r="125" spans="9:11" x14ac:dyDescent="0.25">
      <c r="J125" s="253" t="s">
        <v>188</v>
      </c>
      <c r="K125" s="253">
        <f>SUM(K112:K124)</f>
        <v>17877.333333333332</v>
      </c>
    </row>
  </sheetData>
  <mergeCells count="22">
    <mergeCell ref="I32:I34"/>
    <mergeCell ref="I3:K3"/>
    <mergeCell ref="I20:K20"/>
    <mergeCell ref="I13:I15"/>
    <mergeCell ref="I5:I12"/>
    <mergeCell ref="I22:I31"/>
    <mergeCell ref="I1:K1"/>
    <mergeCell ref="I39:K39"/>
    <mergeCell ref="I41:I49"/>
    <mergeCell ref="I50:I52"/>
    <mergeCell ref="I122:I124"/>
    <mergeCell ref="I78:I85"/>
    <mergeCell ref="I103:I105"/>
    <mergeCell ref="I93:K93"/>
    <mergeCell ref="I110:K110"/>
    <mergeCell ref="I112:I121"/>
    <mergeCell ref="I86:I88"/>
    <mergeCell ref="I95:I102"/>
    <mergeCell ref="I59:I68"/>
    <mergeCell ref="I69:I71"/>
    <mergeCell ref="I76:K76"/>
    <mergeCell ref="I57:K5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topLeftCell="C1" zoomScale="136" zoomScaleNormal="90" workbookViewId="0">
      <selection activeCell="F22" sqref="F22"/>
    </sheetView>
  </sheetViews>
  <sheetFormatPr baseColWidth="10" defaultColWidth="11.42578125" defaultRowHeight="12.75" x14ac:dyDescent="0.2"/>
  <cols>
    <col min="1" max="1" width="7.28515625" style="4" customWidth="1"/>
    <col min="2" max="2" width="3" style="4" customWidth="1"/>
    <col min="3" max="3" width="8.42578125" style="4" customWidth="1"/>
    <col min="4" max="4" width="15.42578125" style="4" customWidth="1"/>
    <col min="5" max="5" width="16" style="4" customWidth="1"/>
    <col min="6" max="6" width="16.42578125" style="4" customWidth="1"/>
    <col min="7" max="7" width="19" style="4" customWidth="1"/>
    <col min="8" max="8" width="11.42578125" style="4" customWidth="1"/>
    <col min="9" max="9" width="6.42578125" style="4" customWidth="1"/>
    <col min="10" max="10" width="7.42578125" style="4" customWidth="1"/>
    <col min="11" max="11" width="3.7109375" style="4" customWidth="1"/>
    <col min="12" max="12" width="11.42578125" style="4" bestFit="1" customWidth="1"/>
    <col min="13" max="13" width="17.140625" style="4" customWidth="1"/>
    <col min="14" max="14" width="18.85546875" style="4" customWidth="1"/>
    <col min="15" max="15" width="18.28515625" style="4" customWidth="1"/>
    <col min="16" max="16" width="18.42578125" style="4" customWidth="1"/>
    <col min="17" max="16384" width="11.42578125" style="4"/>
  </cols>
  <sheetData>
    <row r="1" spans="1:16" x14ac:dyDescent="0.2">
      <c r="A1" s="5" t="s">
        <v>15</v>
      </c>
      <c r="B1" s="98">
        <v>25</v>
      </c>
      <c r="C1" s="5" t="s">
        <v>53</v>
      </c>
      <c r="D1" s="5"/>
      <c r="H1" s="5"/>
    </row>
    <row r="2" spans="1:16" x14ac:dyDescent="0.2">
      <c r="H2" s="5"/>
      <c r="I2" s="5"/>
      <c r="J2" s="5"/>
      <c r="K2" s="5"/>
      <c r="L2" s="5"/>
    </row>
    <row r="3" spans="1:16" x14ac:dyDescent="0.2">
      <c r="D3" s="318" t="s">
        <v>32</v>
      </c>
      <c r="E3" s="318"/>
      <c r="F3" s="55">
        <f>'COSTOS Y GASTOS'!E162*0.6</f>
        <v>164849390.31562635</v>
      </c>
    </row>
    <row r="4" spans="1:16" x14ac:dyDescent="0.2">
      <c r="D4" s="318" t="s">
        <v>33</v>
      </c>
      <c r="E4" s="318"/>
      <c r="F4" s="100">
        <v>36</v>
      </c>
      <c r="G4" s="4" t="s">
        <v>35</v>
      </c>
    </row>
    <row r="5" spans="1:16" x14ac:dyDescent="0.2">
      <c r="D5" s="318" t="s">
        <v>34</v>
      </c>
      <c r="E5" s="318"/>
      <c r="F5" s="97">
        <v>1.5100000000000001E-2</v>
      </c>
      <c r="G5" s="4" t="s">
        <v>36</v>
      </c>
      <c r="H5" s="70">
        <f>((1+F5)^12)-1</f>
        <v>0.19703247639496069</v>
      </c>
      <c r="I5" s="4" t="s">
        <v>81</v>
      </c>
    </row>
    <row r="6" spans="1:16" x14ac:dyDescent="0.2">
      <c r="D6" s="318" t="s">
        <v>37</v>
      </c>
      <c r="E6" s="318"/>
      <c r="F6" s="250">
        <f>-PMT(F5,F4,F3)</f>
        <v>5969628.6443314608</v>
      </c>
      <c r="G6" s="4" t="s">
        <v>36</v>
      </c>
    </row>
    <row r="8" spans="1:16" x14ac:dyDescent="0.2">
      <c r="C8" s="5"/>
      <c r="D8" s="5"/>
      <c r="E8" s="5"/>
      <c r="F8" s="5"/>
      <c r="G8" s="5"/>
    </row>
    <row r="10" spans="1:16" x14ac:dyDescent="0.2">
      <c r="C10" s="195" t="s">
        <v>240</v>
      </c>
      <c r="D10" s="195" t="s">
        <v>241</v>
      </c>
      <c r="E10" s="195" t="s">
        <v>242</v>
      </c>
      <c r="F10" s="195" t="s">
        <v>243</v>
      </c>
      <c r="G10" s="195" t="s">
        <v>244</v>
      </c>
      <c r="J10" s="5" t="s">
        <v>15</v>
      </c>
      <c r="K10" s="98">
        <f>B1+1</f>
        <v>26</v>
      </c>
      <c r="L10" s="5" t="s">
        <v>54</v>
      </c>
    </row>
    <row r="11" spans="1:16" x14ac:dyDescent="0.2">
      <c r="C11" s="14">
        <v>0</v>
      </c>
      <c r="D11" s="24"/>
      <c r="E11" s="24"/>
      <c r="F11" s="24"/>
      <c r="G11" s="32">
        <f>F3</f>
        <v>164849390.31562635</v>
      </c>
      <c r="L11" s="195" t="s">
        <v>245</v>
      </c>
      <c r="M11" s="195" t="s">
        <v>246</v>
      </c>
      <c r="N11" s="195" t="s">
        <v>351</v>
      </c>
      <c r="O11" s="195" t="s">
        <v>247</v>
      </c>
      <c r="P11" s="195" t="s">
        <v>244</v>
      </c>
    </row>
    <row r="12" spans="1:16" x14ac:dyDescent="0.2">
      <c r="C12" s="14">
        <f>C11+1</f>
        <v>1</v>
      </c>
      <c r="D12" s="101">
        <f>F6</f>
        <v>5969628.6443314608</v>
      </c>
      <c r="E12" s="32">
        <f>G11*$F$5</f>
        <v>2489225.7937659579</v>
      </c>
      <c r="F12" s="32">
        <f>D12-E12</f>
        <v>3480402.8505655029</v>
      </c>
      <c r="G12" s="32">
        <f>G11-F12</f>
        <v>161368987.46506086</v>
      </c>
      <c r="L12" s="14">
        <v>1</v>
      </c>
      <c r="M12" s="101">
        <f>SUM(D12:D23)</f>
        <v>71635543.731977537</v>
      </c>
      <c r="N12" s="32">
        <f>SUM(E12:E23)</f>
        <v>26221478.003566556</v>
      </c>
      <c r="O12" s="32">
        <f>SUM(F12:F23)</f>
        <v>45414065.728410974</v>
      </c>
      <c r="P12" s="32">
        <f>G23</f>
        <v>119435324.58721541</v>
      </c>
    </row>
    <row r="13" spans="1:16" x14ac:dyDescent="0.2">
      <c r="C13" s="14">
        <f t="shared" ref="C13:C71" si="0">C12+1</f>
        <v>2</v>
      </c>
      <c r="D13" s="101">
        <f>D12</f>
        <v>5969628.6443314608</v>
      </c>
      <c r="E13" s="32">
        <f t="shared" ref="E13:E71" si="1">G12*$F$5</f>
        <v>2436671.710722419</v>
      </c>
      <c r="F13" s="32">
        <f t="shared" ref="F13:F70" si="2">D13-E13</f>
        <v>3532956.9336090419</v>
      </c>
      <c r="G13" s="32">
        <f t="shared" ref="G13:G71" si="3">G12-F13</f>
        <v>157836030.53145182</v>
      </c>
      <c r="L13" s="14">
        <f>L12+1</f>
        <v>2</v>
      </c>
      <c r="M13" s="101">
        <f>M12</f>
        <v>71635543.731977537</v>
      </c>
      <c r="N13" s="32">
        <f>SUM(E24:E35)</f>
        <v>17273432.169934168</v>
      </c>
      <c r="O13" s="32">
        <f>M13-N13</f>
        <v>54362111.562043369</v>
      </c>
      <c r="P13" s="32">
        <f>G35</f>
        <v>65073213.025172047</v>
      </c>
    </row>
    <row r="14" spans="1:16" x14ac:dyDescent="0.2">
      <c r="C14" s="14">
        <f t="shared" si="0"/>
        <v>3</v>
      </c>
      <c r="D14" s="101">
        <f t="shared" ref="D14:D71" si="4">D13</f>
        <v>5969628.6443314608</v>
      </c>
      <c r="E14" s="32">
        <f t="shared" si="1"/>
        <v>2383324.0610249224</v>
      </c>
      <c r="F14" s="32">
        <f t="shared" si="2"/>
        <v>3586304.5833065384</v>
      </c>
      <c r="G14" s="32">
        <f t="shared" si="3"/>
        <v>154249725.94814527</v>
      </c>
      <c r="L14" s="14">
        <f>L13+1</f>
        <v>3</v>
      </c>
      <c r="M14" s="101">
        <f>M13</f>
        <v>71635543.731977537</v>
      </c>
      <c r="N14" s="32">
        <f>SUM(E36:E47)</f>
        <v>6562330.7068055738</v>
      </c>
      <c r="O14" s="32">
        <f>M14-N14</f>
        <v>65073213.025171965</v>
      </c>
      <c r="P14" s="7">
        <f>+P13-O14</f>
        <v>8.1956386566162109E-8</v>
      </c>
    </row>
    <row r="15" spans="1:16" x14ac:dyDescent="0.2">
      <c r="C15" s="14">
        <f t="shared" si="0"/>
        <v>4</v>
      </c>
      <c r="D15" s="101">
        <f t="shared" si="4"/>
        <v>5969628.6443314608</v>
      </c>
      <c r="E15" s="32">
        <f t="shared" si="1"/>
        <v>2329170.8618169934</v>
      </c>
      <c r="F15" s="32">
        <f t="shared" si="2"/>
        <v>3640457.7825144674</v>
      </c>
      <c r="G15" s="32">
        <f t="shared" si="3"/>
        <v>150609268.16563082</v>
      </c>
      <c r="L15" s="14">
        <f>L14+1</f>
        <v>4</v>
      </c>
      <c r="M15" s="101">
        <v>0</v>
      </c>
      <c r="N15" s="32">
        <f>SUM(E48:E59)</f>
        <v>0</v>
      </c>
      <c r="O15" s="32">
        <f>M15-N15</f>
        <v>0</v>
      </c>
      <c r="P15" s="32">
        <f>G59</f>
        <v>0</v>
      </c>
    </row>
    <row r="16" spans="1:16" x14ac:dyDescent="0.2">
      <c r="C16" s="14">
        <f t="shared" si="0"/>
        <v>5</v>
      </c>
      <c r="D16" s="101">
        <f t="shared" si="4"/>
        <v>5969628.6443314608</v>
      </c>
      <c r="E16" s="32">
        <f t="shared" si="1"/>
        <v>2274199.9493010254</v>
      </c>
      <c r="F16" s="32">
        <f t="shared" si="2"/>
        <v>3695428.6950304355</v>
      </c>
      <c r="G16" s="32">
        <f t="shared" si="3"/>
        <v>146913839.4706004</v>
      </c>
      <c r="L16" s="14">
        <f>L15+1</f>
        <v>5</v>
      </c>
      <c r="M16" s="101">
        <f>M15</f>
        <v>0</v>
      </c>
      <c r="N16" s="32">
        <f>SUM(E60:E71)</f>
        <v>0</v>
      </c>
      <c r="O16" s="32">
        <f>M16-N16</f>
        <v>0</v>
      </c>
      <c r="P16" s="32">
        <f>G71</f>
        <v>0</v>
      </c>
    </row>
    <row r="17" spans="3:16" x14ac:dyDescent="0.2">
      <c r="C17" s="14">
        <f t="shared" si="0"/>
        <v>6</v>
      </c>
      <c r="D17" s="101">
        <f t="shared" si="4"/>
        <v>5969628.6443314608</v>
      </c>
      <c r="E17" s="32">
        <f t="shared" si="1"/>
        <v>2218398.976006066</v>
      </c>
      <c r="F17" s="32">
        <f t="shared" si="2"/>
        <v>3751229.6683253949</v>
      </c>
      <c r="G17" s="32">
        <f t="shared" si="3"/>
        <v>143162609.802275</v>
      </c>
      <c r="L17" s="196" t="s">
        <v>188</v>
      </c>
      <c r="M17" s="205">
        <f>SUM(M12:M16)</f>
        <v>214906631.19593263</v>
      </c>
      <c r="N17" s="205">
        <f>SUM(N12:N16)</f>
        <v>50057240.880306296</v>
      </c>
      <c r="O17" s="205">
        <f>SUM(O12:O16)</f>
        <v>164849390.31562632</v>
      </c>
      <c r="P17" s="206"/>
    </row>
    <row r="18" spans="3:16" x14ac:dyDescent="0.2">
      <c r="C18" s="14">
        <f t="shared" si="0"/>
        <v>7</v>
      </c>
      <c r="D18" s="101">
        <f t="shared" si="4"/>
        <v>5969628.6443314608</v>
      </c>
      <c r="E18" s="32">
        <f t="shared" si="1"/>
        <v>2161755.4080143524</v>
      </c>
      <c r="F18" s="32">
        <f t="shared" si="2"/>
        <v>3807873.2363171084</v>
      </c>
      <c r="G18" s="32">
        <f t="shared" si="3"/>
        <v>139354736.5659579</v>
      </c>
    </row>
    <row r="19" spans="3:16" x14ac:dyDescent="0.2">
      <c r="C19" s="14">
        <f t="shared" si="0"/>
        <v>8</v>
      </c>
      <c r="D19" s="101">
        <f t="shared" si="4"/>
        <v>5969628.6443314608</v>
      </c>
      <c r="E19" s="32">
        <f t="shared" si="1"/>
        <v>2104256.5221459642</v>
      </c>
      <c r="F19" s="32">
        <f t="shared" si="2"/>
        <v>3865372.1221854966</v>
      </c>
      <c r="G19" s="32">
        <f t="shared" si="3"/>
        <v>135489364.44377241</v>
      </c>
    </row>
    <row r="20" spans="3:16" x14ac:dyDescent="0.2">
      <c r="C20" s="14">
        <f t="shared" si="0"/>
        <v>9</v>
      </c>
      <c r="D20" s="101">
        <f t="shared" si="4"/>
        <v>5969628.6443314608</v>
      </c>
      <c r="E20" s="32">
        <f t="shared" si="1"/>
        <v>2045889.4031009634</v>
      </c>
      <c r="F20" s="32">
        <f t="shared" si="2"/>
        <v>3923739.2412304971</v>
      </c>
      <c r="G20" s="32">
        <f t="shared" si="3"/>
        <v>131565625.2025419</v>
      </c>
    </row>
    <row r="21" spans="3:16" x14ac:dyDescent="0.2">
      <c r="C21" s="14">
        <f t="shared" si="0"/>
        <v>10</v>
      </c>
      <c r="D21" s="101">
        <f t="shared" si="4"/>
        <v>5969628.6443314608</v>
      </c>
      <c r="E21" s="32">
        <f t="shared" si="1"/>
        <v>1986640.9405583828</v>
      </c>
      <c r="F21" s="32">
        <f t="shared" si="2"/>
        <v>3982987.703773078</v>
      </c>
      <c r="G21" s="32">
        <f t="shared" si="3"/>
        <v>127582637.49876882</v>
      </c>
    </row>
    <row r="22" spans="3:16" x14ac:dyDescent="0.2">
      <c r="C22" s="14">
        <f t="shared" si="0"/>
        <v>11</v>
      </c>
      <c r="D22" s="101">
        <f t="shared" si="4"/>
        <v>5969628.6443314608</v>
      </c>
      <c r="E22" s="32">
        <f t="shared" si="1"/>
        <v>1926497.8262314093</v>
      </c>
      <c r="F22" s="32">
        <f t="shared" si="2"/>
        <v>4043130.8181000515</v>
      </c>
      <c r="G22" s="32">
        <f t="shared" si="3"/>
        <v>123539506.68066877</v>
      </c>
    </row>
    <row r="23" spans="3:16" x14ac:dyDescent="0.2">
      <c r="C23" s="14">
        <f t="shared" si="0"/>
        <v>12</v>
      </c>
      <c r="D23" s="101">
        <f t="shared" si="4"/>
        <v>5969628.6443314608</v>
      </c>
      <c r="E23" s="32">
        <f t="shared" si="1"/>
        <v>1865446.5508780985</v>
      </c>
      <c r="F23" s="32">
        <f t="shared" si="2"/>
        <v>4104182.0934533626</v>
      </c>
      <c r="G23" s="32">
        <f t="shared" si="3"/>
        <v>119435324.58721541</v>
      </c>
    </row>
    <row r="24" spans="3:16" x14ac:dyDescent="0.2">
      <c r="C24" s="14">
        <f t="shared" si="0"/>
        <v>13</v>
      </c>
      <c r="D24" s="101">
        <f t="shared" si="4"/>
        <v>5969628.6443314608</v>
      </c>
      <c r="E24" s="32">
        <f t="shared" si="1"/>
        <v>1803473.4012669527</v>
      </c>
      <c r="F24" s="32">
        <f t="shared" si="2"/>
        <v>4166155.2430645078</v>
      </c>
      <c r="G24" s="32">
        <f t="shared" si="3"/>
        <v>115269169.3441509</v>
      </c>
      <c r="N24" s="102"/>
    </row>
    <row r="25" spans="3:16" x14ac:dyDescent="0.2">
      <c r="C25" s="14">
        <f t="shared" si="0"/>
        <v>14</v>
      </c>
      <c r="D25" s="101">
        <f t="shared" si="4"/>
        <v>5969628.6443314608</v>
      </c>
      <c r="E25" s="32">
        <f t="shared" si="1"/>
        <v>1740564.4570966787</v>
      </c>
      <c r="F25" s="32">
        <f t="shared" si="2"/>
        <v>4229064.1872347817</v>
      </c>
      <c r="G25" s="32">
        <f t="shared" si="3"/>
        <v>111040105.15691611</v>
      </c>
    </row>
    <row r="26" spans="3:16" x14ac:dyDescent="0.2">
      <c r="C26" s="14">
        <f t="shared" si="0"/>
        <v>15</v>
      </c>
      <c r="D26" s="101">
        <f t="shared" si="4"/>
        <v>5969628.6443314608</v>
      </c>
      <c r="E26" s="32">
        <f t="shared" si="1"/>
        <v>1676705.5878694335</v>
      </c>
      <c r="F26" s="32">
        <f t="shared" si="2"/>
        <v>4292923.0564620271</v>
      </c>
      <c r="G26" s="32">
        <f t="shared" si="3"/>
        <v>106747182.10045409</v>
      </c>
    </row>
    <row r="27" spans="3:16" x14ac:dyDescent="0.2">
      <c r="C27" s="14">
        <f t="shared" si="0"/>
        <v>16</v>
      </c>
      <c r="D27" s="101">
        <f t="shared" si="4"/>
        <v>5969628.6443314608</v>
      </c>
      <c r="E27" s="32">
        <f t="shared" si="1"/>
        <v>1611882.4497168569</v>
      </c>
      <c r="F27" s="32">
        <f t="shared" si="2"/>
        <v>4357746.1946146041</v>
      </c>
      <c r="G27" s="32">
        <f t="shared" si="3"/>
        <v>102389435.90583949</v>
      </c>
    </row>
    <row r="28" spans="3:16" x14ac:dyDescent="0.2">
      <c r="C28" s="14">
        <f t="shared" si="0"/>
        <v>17</v>
      </c>
      <c r="D28" s="101">
        <f t="shared" si="4"/>
        <v>5969628.6443314608</v>
      </c>
      <c r="E28" s="32">
        <f t="shared" si="1"/>
        <v>1546080.4821781763</v>
      </c>
      <c r="F28" s="32">
        <f t="shared" si="2"/>
        <v>4423548.162153285</v>
      </c>
      <c r="G28" s="32">
        <f t="shared" si="3"/>
        <v>97965887.743686199</v>
      </c>
    </row>
    <row r="29" spans="3:16" x14ac:dyDescent="0.2">
      <c r="C29" s="14">
        <f t="shared" si="0"/>
        <v>18</v>
      </c>
      <c r="D29" s="101">
        <f t="shared" si="4"/>
        <v>5969628.6443314608</v>
      </c>
      <c r="E29" s="32">
        <f t="shared" si="1"/>
        <v>1479284.9049296617</v>
      </c>
      <c r="F29" s="32">
        <f t="shared" si="2"/>
        <v>4490343.7394017987</v>
      </c>
      <c r="G29" s="32">
        <f t="shared" si="3"/>
        <v>93475544.004284397</v>
      </c>
    </row>
    <row r="30" spans="3:16" x14ac:dyDescent="0.2">
      <c r="C30" s="14">
        <f t="shared" si="0"/>
        <v>19</v>
      </c>
      <c r="D30" s="101">
        <f t="shared" si="4"/>
        <v>5969628.6443314608</v>
      </c>
      <c r="E30" s="32">
        <f t="shared" si="1"/>
        <v>1411480.7144646945</v>
      </c>
      <c r="F30" s="32">
        <f t="shared" si="2"/>
        <v>4558147.9298667666</v>
      </c>
      <c r="G30" s="32">
        <f t="shared" si="3"/>
        <v>88917396.074417636</v>
      </c>
    </row>
    <row r="31" spans="3:16" x14ac:dyDescent="0.2">
      <c r="C31" s="14">
        <f t="shared" si="0"/>
        <v>20</v>
      </c>
      <c r="D31" s="101">
        <f t="shared" si="4"/>
        <v>5969628.6443314608</v>
      </c>
      <c r="E31" s="32">
        <f t="shared" si="1"/>
        <v>1342652.6807237063</v>
      </c>
      <c r="F31" s="32">
        <f t="shared" si="2"/>
        <v>4626975.9636077546</v>
      </c>
      <c r="G31" s="32">
        <f t="shared" si="3"/>
        <v>84290420.110809878</v>
      </c>
    </row>
    <row r="32" spans="3:16" x14ac:dyDescent="0.2">
      <c r="C32" s="14">
        <f t="shared" si="0"/>
        <v>21</v>
      </c>
      <c r="D32" s="101">
        <f t="shared" si="4"/>
        <v>5969628.6443314608</v>
      </c>
      <c r="E32" s="32">
        <f t="shared" si="1"/>
        <v>1272785.3436732292</v>
      </c>
      <c r="F32" s="32">
        <f t="shared" si="2"/>
        <v>4696843.3006582316</v>
      </c>
      <c r="G32" s="32">
        <f t="shared" si="3"/>
        <v>79593576.810151652</v>
      </c>
    </row>
    <row r="33" spans="3:7" x14ac:dyDescent="0.2">
      <c r="C33" s="14">
        <f t="shared" si="0"/>
        <v>22</v>
      </c>
      <c r="D33" s="101">
        <f t="shared" si="4"/>
        <v>5969628.6443314608</v>
      </c>
      <c r="E33" s="32">
        <f t="shared" si="1"/>
        <v>1201863.00983329</v>
      </c>
      <c r="F33" s="32">
        <f t="shared" si="2"/>
        <v>4767765.6344981706</v>
      </c>
      <c r="G33" s="32">
        <f t="shared" si="3"/>
        <v>74825811.175653487</v>
      </c>
    </row>
    <row r="34" spans="3:7" x14ac:dyDescent="0.2">
      <c r="C34" s="14">
        <f t="shared" si="0"/>
        <v>23</v>
      </c>
      <c r="D34" s="101">
        <f t="shared" si="4"/>
        <v>5969628.6443314608</v>
      </c>
      <c r="E34" s="32">
        <f t="shared" si="1"/>
        <v>1129869.7487523677</v>
      </c>
      <c r="F34" s="32">
        <f t="shared" si="2"/>
        <v>4839758.8955790931</v>
      </c>
      <c r="G34" s="32">
        <f t="shared" si="3"/>
        <v>69986052.280074388</v>
      </c>
    </row>
    <row r="35" spans="3:7" x14ac:dyDescent="0.2">
      <c r="C35" s="14">
        <f t="shared" si="0"/>
        <v>24</v>
      </c>
      <c r="D35" s="101">
        <f t="shared" si="4"/>
        <v>5969628.6443314608</v>
      </c>
      <c r="E35" s="32">
        <f t="shared" si="1"/>
        <v>1056789.3894291234</v>
      </c>
      <c r="F35" s="32">
        <f t="shared" si="2"/>
        <v>4912839.2549023377</v>
      </c>
      <c r="G35" s="32">
        <f t="shared" si="3"/>
        <v>65073213.025172047</v>
      </c>
    </row>
    <row r="36" spans="3:7" x14ac:dyDescent="0.2">
      <c r="C36" s="14">
        <f t="shared" si="0"/>
        <v>25</v>
      </c>
      <c r="D36" s="101">
        <f t="shared" si="4"/>
        <v>5969628.6443314608</v>
      </c>
      <c r="E36" s="32">
        <f t="shared" si="1"/>
        <v>982605.51668009791</v>
      </c>
      <c r="F36" s="32">
        <f t="shared" si="2"/>
        <v>4987023.1276513627</v>
      </c>
      <c r="G36" s="32">
        <f t="shared" si="3"/>
        <v>60086189.897520684</v>
      </c>
    </row>
    <row r="37" spans="3:7" x14ac:dyDescent="0.2">
      <c r="C37" s="14">
        <f t="shared" si="0"/>
        <v>26</v>
      </c>
      <c r="D37" s="101">
        <f t="shared" si="4"/>
        <v>5969628.6443314608</v>
      </c>
      <c r="E37" s="32">
        <f t="shared" si="1"/>
        <v>907301.46745256241</v>
      </c>
      <c r="F37" s="32">
        <f t="shared" si="2"/>
        <v>5062327.1768788984</v>
      </c>
      <c r="G37" s="32">
        <f t="shared" si="3"/>
        <v>55023862.720641784</v>
      </c>
    </row>
    <row r="38" spans="3:7" x14ac:dyDescent="0.2">
      <c r="C38" s="14">
        <f t="shared" si="0"/>
        <v>27</v>
      </c>
      <c r="D38" s="101">
        <f t="shared" si="4"/>
        <v>5969628.6443314608</v>
      </c>
      <c r="E38" s="32">
        <f t="shared" si="1"/>
        <v>830860.32708169101</v>
      </c>
      <c r="F38" s="32">
        <f t="shared" si="2"/>
        <v>5138768.3172497693</v>
      </c>
      <c r="G38" s="32">
        <f t="shared" si="3"/>
        <v>49885094.403392017</v>
      </c>
    </row>
    <row r="39" spans="3:7" x14ac:dyDescent="0.2">
      <c r="C39" s="14">
        <f t="shared" si="0"/>
        <v>28</v>
      </c>
      <c r="D39" s="101">
        <f t="shared" si="4"/>
        <v>5969628.6443314608</v>
      </c>
      <c r="E39" s="32">
        <f t="shared" si="1"/>
        <v>753264.9254912195</v>
      </c>
      <c r="F39" s="32">
        <f t="shared" si="2"/>
        <v>5216363.7188402414</v>
      </c>
      <c r="G39" s="32">
        <f t="shared" si="3"/>
        <v>44668730.684551775</v>
      </c>
    </row>
    <row r="40" spans="3:7" x14ac:dyDescent="0.2">
      <c r="C40" s="14">
        <f t="shared" si="0"/>
        <v>29</v>
      </c>
      <c r="D40" s="101">
        <f t="shared" si="4"/>
        <v>5969628.6443314608</v>
      </c>
      <c r="E40" s="32">
        <f t="shared" si="1"/>
        <v>674497.83333673188</v>
      </c>
      <c r="F40" s="32">
        <f t="shared" si="2"/>
        <v>5295130.8109947294</v>
      </c>
      <c r="G40" s="32">
        <f t="shared" si="3"/>
        <v>39373599.873557046</v>
      </c>
    </row>
    <row r="41" spans="3:7" x14ac:dyDescent="0.2">
      <c r="C41" s="14">
        <f t="shared" si="0"/>
        <v>30</v>
      </c>
      <c r="D41" s="101">
        <f t="shared" si="4"/>
        <v>5969628.6443314608</v>
      </c>
      <c r="E41" s="32">
        <f t="shared" si="1"/>
        <v>594541.35809071141</v>
      </c>
      <c r="F41" s="32">
        <f t="shared" si="2"/>
        <v>5375087.2862407491</v>
      </c>
      <c r="G41" s="32">
        <f t="shared" si="3"/>
        <v>33998512.587316297</v>
      </c>
    </row>
    <row r="42" spans="3:7" x14ac:dyDescent="0.2">
      <c r="C42" s="14">
        <f t="shared" si="0"/>
        <v>31</v>
      </c>
      <c r="D42" s="101">
        <f t="shared" si="4"/>
        <v>5969628.6443314608</v>
      </c>
      <c r="E42" s="32">
        <f t="shared" si="1"/>
        <v>513377.54006847611</v>
      </c>
      <c r="F42" s="32">
        <f t="shared" si="2"/>
        <v>5456251.1042629844</v>
      </c>
      <c r="G42" s="32">
        <f t="shared" si="3"/>
        <v>28542261.483053312</v>
      </c>
    </row>
    <row r="43" spans="3:7" x14ac:dyDescent="0.2">
      <c r="C43" s="14">
        <f t="shared" si="0"/>
        <v>32</v>
      </c>
      <c r="D43" s="101">
        <f t="shared" si="4"/>
        <v>5969628.6443314608</v>
      </c>
      <c r="E43" s="32">
        <f t="shared" si="1"/>
        <v>430988.14839410502</v>
      </c>
      <c r="F43" s="32">
        <f t="shared" si="2"/>
        <v>5538640.4959373558</v>
      </c>
      <c r="G43" s="32">
        <f t="shared" si="3"/>
        <v>23003620.987115957</v>
      </c>
    </row>
    <row r="44" spans="3:7" x14ac:dyDescent="0.2">
      <c r="C44" s="14">
        <f t="shared" si="0"/>
        <v>33</v>
      </c>
      <c r="D44" s="101">
        <f t="shared" si="4"/>
        <v>5969628.6443314608</v>
      </c>
      <c r="E44" s="32">
        <f t="shared" si="1"/>
        <v>347354.67690545094</v>
      </c>
      <c r="F44" s="32">
        <f t="shared" si="2"/>
        <v>5622273.9674260095</v>
      </c>
      <c r="G44" s="32">
        <f t="shared" si="3"/>
        <v>17381347.019689947</v>
      </c>
    </row>
    <row r="45" spans="3:7" x14ac:dyDescent="0.2">
      <c r="C45" s="14">
        <f t="shared" si="0"/>
        <v>34</v>
      </c>
      <c r="D45" s="101">
        <f t="shared" si="4"/>
        <v>5969628.6443314608</v>
      </c>
      <c r="E45" s="32">
        <f t="shared" si="1"/>
        <v>262458.33999731822</v>
      </c>
      <c r="F45" s="32">
        <f t="shared" si="2"/>
        <v>5707170.3043341422</v>
      </c>
      <c r="G45" s="32">
        <f t="shared" si="3"/>
        <v>11674176.715355806</v>
      </c>
    </row>
    <row r="46" spans="3:7" x14ac:dyDescent="0.2">
      <c r="C46" s="14">
        <f t="shared" si="0"/>
        <v>35</v>
      </c>
      <c r="D46" s="101">
        <f t="shared" si="4"/>
        <v>5969628.6443314608</v>
      </c>
      <c r="E46" s="32">
        <f t="shared" si="1"/>
        <v>176280.06840187268</v>
      </c>
      <c r="F46" s="32">
        <f t="shared" si="2"/>
        <v>5793348.5759295877</v>
      </c>
      <c r="G46" s="32">
        <f t="shared" si="3"/>
        <v>5880828.1394262183</v>
      </c>
    </row>
    <row r="47" spans="3:7" x14ac:dyDescent="0.2">
      <c r="C47" s="14">
        <f t="shared" si="0"/>
        <v>36</v>
      </c>
      <c r="D47" s="101">
        <f t="shared" si="4"/>
        <v>5969628.6443314608</v>
      </c>
      <c r="E47" s="32">
        <f t="shared" si="1"/>
        <v>88800.504905335896</v>
      </c>
      <c r="F47" s="32">
        <f t="shared" si="2"/>
        <v>5880828.1394261252</v>
      </c>
      <c r="G47" s="32">
        <v>0</v>
      </c>
    </row>
    <row r="48" spans="3:7" x14ac:dyDescent="0.2">
      <c r="C48" s="14">
        <f t="shared" si="0"/>
        <v>37</v>
      </c>
      <c r="D48" s="101">
        <v>0</v>
      </c>
      <c r="E48" s="32">
        <f t="shared" si="1"/>
        <v>0</v>
      </c>
      <c r="F48" s="32">
        <f t="shared" si="2"/>
        <v>0</v>
      </c>
      <c r="G48" s="32">
        <f t="shared" si="3"/>
        <v>0</v>
      </c>
    </row>
    <row r="49" spans="3:7" x14ac:dyDescent="0.2">
      <c r="C49" s="14">
        <f t="shared" si="0"/>
        <v>38</v>
      </c>
      <c r="D49" s="101">
        <f t="shared" si="4"/>
        <v>0</v>
      </c>
      <c r="E49" s="32">
        <f t="shared" si="1"/>
        <v>0</v>
      </c>
      <c r="F49" s="32">
        <f t="shared" si="2"/>
        <v>0</v>
      </c>
      <c r="G49" s="32">
        <f t="shared" si="3"/>
        <v>0</v>
      </c>
    </row>
    <row r="50" spans="3:7" x14ac:dyDescent="0.2">
      <c r="C50" s="14">
        <f t="shared" si="0"/>
        <v>39</v>
      </c>
      <c r="D50" s="101">
        <f t="shared" si="4"/>
        <v>0</v>
      </c>
      <c r="E50" s="32">
        <f t="shared" si="1"/>
        <v>0</v>
      </c>
      <c r="F50" s="32">
        <f t="shared" si="2"/>
        <v>0</v>
      </c>
      <c r="G50" s="32">
        <f t="shared" si="3"/>
        <v>0</v>
      </c>
    </row>
    <row r="51" spans="3:7" x14ac:dyDescent="0.2">
      <c r="C51" s="14">
        <f t="shared" si="0"/>
        <v>40</v>
      </c>
      <c r="D51" s="101">
        <f t="shared" si="4"/>
        <v>0</v>
      </c>
      <c r="E51" s="32">
        <f t="shared" si="1"/>
        <v>0</v>
      </c>
      <c r="F51" s="32">
        <f t="shared" si="2"/>
        <v>0</v>
      </c>
      <c r="G51" s="32">
        <f t="shared" si="3"/>
        <v>0</v>
      </c>
    </row>
    <row r="52" spans="3:7" x14ac:dyDescent="0.2">
      <c r="C52" s="14">
        <f t="shared" si="0"/>
        <v>41</v>
      </c>
      <c r="D52" s="101">
        <f t="shared" si="4"/>
        <v>0</v>
      </c>
      <c r="E52" s="32">
        <f t="shared" si="1"/>
        <v>0</v>
      </c>
      <c r="F52" s="32">
        <f t="shared" si="2"/>
        <v>0</v>
      </c>
      <c r="G52" s="32">
        <f t="shared" si="3"/>
        <v>0</v>
      </c>
    </row>
    <row r="53" spans="3:7" x14ac:dyDescent="0.2">
      <c r="C53" s="14">
        <f t="shared" si="0"/>
        <v>42</v>
      </c>
      <c r="D53" s="101">
        <f t="shared" si="4"/>
        <v>0</v>
      </c>
      <c r="E53" s="32">
        <f t="shared" si="1"/>
        <v>0</v>
      </c>
      <c r="F53" s="32">
        <f t="shared" si="2"/>
        <v>0</v>
      </c>
      <c r="G53" s="32">
        <f t="shared" si="3"/>
        <v>0</v>
      </c>
    </row>
    <row r="54" spans="3:7" x14ac:dyDescent="0.2">
      <c r="C54" s="14">
        <f t="shared" si="0"/>
        <v>43</v>
      </c>
      <c r="D54" s="101">
        <f t="shared" si="4"/>
        <v>0</v>
      </c>
      <c r="E54" s="32">
        <f t="shared" si="1"/>
        <v>0</v>
      </c>
      <c r="F54" s="32">
        <f t="shared" si="2"/>
        <v>0</v>
      </c>
      <c r="G54" s="32">
        <f t="shared" si="3"/>
        <v>0</v>
      </c>
    </row>
    <row r="55" spans="3:7" x14ac:dyDescent="0.2">
      <c r="C55" s="14">
        <f t="shared" si="0"/>
        <v>44</v>
      </c>
      <c r="D55" s="101">
        <f t="shared" si="4"/>
        <v>0</v>
      </c>
      <c r="E55" s="32">
        <f t="shared" si="1"/>
        <v>0</v>
      </c>
      <c r="F55" s="32">
        <f t="shared" si="2"/>
        <v>0</v>
      </c>
      <c r="G55" s="32">
        <f t="shared" si="3"/>
        <v>0</v>
      </c>
    </row>
    <row r="56" spans="3:7" x14ac:dyDescent="0.2">
      <c r="C56" s="14">
        <f t="shared" si="0"/>
        <v>45</v>
      </c>
      <c r="D56" s="101">
        <f t="shared" si="4"/>
        <v>0</v>
      </c>
      <c r="E56" s="32">
        <f t="shared" si="1"/>
        <v>0</v>
      </c>
      <c r="F56" s="32">
        <f t="shared" si="2"/>
        <v>0</v>
      </c>
      <c r="G56" s="32">
        <f t="shared" si="3"/>
        <v>0</v>
      </c>
    </row>
    <row r="57" spans="3:7" x14ac:dyDescent="0.2">
      <c r="C57" s="14">
        <f t="shared" si="0"/>
        <v>46</v>
      </c>
      <c r="D57" s="101">
        <f t="shared" si="4"/>
        <v>0</v>
      </c>
      <c r="E57" s="32">
        <f t="shared" si="1"/>
        <v>0</v>
      </c>
      <c r="F57" s="32">
        <f t="shared" si="2"/>
        <v>0</v>
      </c>
      <c r="G57" s="32">
        <f t="shared" si="3"/>
        <v>0</v>
      </c>
    </row>
    <row r="58" spans="3:7" x14ac:dyDescent="0.2">
      <c r="C58" s="14">
        <f t="shared" si="0"/>
        <v>47</v>
      </c>
      <c r="D58" s="101">
        <f t="shared" si="4"/>
        <v>0</v>
      </c>
      <c r="E58" s="32">
        <f t="shared" si="1"/>
        <v>0</v>
      </c>
      <c r="F58" s="32">
        <f t="shared" si="2"/>
        <v>0</v>
      </c>
      <c r="G58" s="32">
        <f t="shared" si="3"/>
        <v>0</v>
      </c>
    </row>
    <row r="59" spans="3:7" x14ac:dyDescent="0.2">
      <c r="C59" s="14">
        <f t="shared" si="0"/>
        <v>48</v>
      </c>
      <c r="D59" s="101">
        <f t="shared" si="4"/>
        <v>0</v>
      </c>
      <c r="E59" s="32">
        <f t="shared" si="1"/>
        <v>0</v>
      </c>
      <c r="F59" s="32">
        <f t="shared" si="2"/>
        <v>0</v>
      </c>
      <c r="G59" s="32">
        <f t="shared" si="3"/>
        <v>0</v>
      </c>
    </row>
    <row r="60" spans="3:7" x14ac:dyDescent="0.2">
      <c r="C60" s="14">
        <f t="shared" si="0"/>
        <v>49</v>
      </c>
      <c r="D60" s="101">
        <f t="shared" si="4"/>
        <v>0</v>
      </c>
      <c r="E60" s="32">
        <f t="shared" si="1"/>
        <v>0</v>
      </c>
      <c r="F60" s="32">
        <f t="shared" si="2"/>
        <v>0</v>
      </c>
      <c r="G60" s="32">
        <f t="shared" si="3"/>
        <v>0</v>
      </c>
    </row>
    <row r="61" spans="3:7" x14ac:dyDescent="0.2">
      <c r="C61" s="14">
        <f t="shared" si="0"/>
        <v>50</v>
      </c>
      <c r="D61" s="101">
        <f t="shared" si="4"/>
        <v>0</v>
      </c>
      <c r="E61" s="32">
        <f t="shared" si="1"/>
        <v>0</v>
      </c>
      <c r="F61" s="32">
        <f t="shared" si="2"/>
        <v>0</v>
      </c>
      <c r="G61" s="32">
        <f t="shared" si="3"/>
        <v>0</v>
      </c>
    </row>
    <row r="62" spans="3:7" x14ac:dyDescent="0.2">
      <c r="C62" s="14">
        <f t="shared" si="0"/>
        <v>51</v>
      </c>
      <c r="D62" s="101">
        <f t="shared" si="4"/>
        <v>0</v>
      </c>
      <c r="E62" s="32">
        <f t="shared" si="1"/>
        <v>0</v>
      </c>
      <c r="F62" s="32">
        <f t="shared" si="2"/>
        <v>0</v>
      </c>
      <c r="G62" s="32">
        <f t="shared" si="3"/>
        <v>0</v>
      </c>
    </row>
    <row r="63" spans="3:7" x14ac:dyDescent="0.2">
      <c r="C63" s="14">
        <f t="shared" si="0"/>
        <v>52</v>
      </c>
      <c r="D63" s="101">
        <f t="shared" si="4"/>
        <v>0</v>
      </c>
      <c r="E63" s="32">
        <f t="shared" si="1"/>
        <v>0</v>
      </c>
      <c r="F63" s="32">
        <f t="shared" si="2"/>
        <v>0</v>
      </c>
      <c r="G63" s="32">
        <f t="shared" si="3"/>
        <v>0</v>
      </c>
    </row>
    <row r="64" spans="3:7" x14ac:dyDescent="0.2">
      <c r="C64" s="14">
        <f t="shared" si="0"/>
        <v>53</v>
      </c>
      <c r="D64" s="101">
        <f t="shared" si="4"/>
        <v>0</v>
      </c>
      <c r="E64" s="32">
        <f t="shared" si="1"/>
        <v>0</v>
      </c>
      <c r="F64" s="32">
        <f t="shared" si="2"/>
        <v>0</v>
      </c>
      <c r="G64" s="32">
        <f t="shared" si="3"/>
        <v>0</v>
      </c>
    </row>
    <row r="65" spans="3:7" x14ac:dyDescent="0.2">
      <c r="C65" s="14">
        <f t="shared" si="0"/>
        <v>54</v>
      </c>
      <c r="D65" s="101">
        <f t="shared" si="4"/>
        <v>0</v>
      </c>
      <c r="E65" s="32">
        <f t="shared" si="1"/>
        <v>0</v>
      </c>
      <c r="F65" s="32">
        <f t="shared" si="2"/>
        <v>0</v>
      </c>
      <c r="G65" s="32">
        <f t="shared" si="3"/>
        <v>0</v>
      </c>
    </row>
    <row r="66" spans="3:7" x14ac:dyDescent="0.2">
      <c r="C66" s="14">
        <f t="shared" si="0"/>
        <v>55</v>
      </c>
      <c r="D66" s="101">
        <f t="shared" si="4"/>
        <v>0</v>
      </c>
      <c r="E66" s="32">
        <f t="shared" si="1"/>
        <v>0</v>
      </c>
      <c r="F66" s="32">
        <f t="shared" si="2"/>
        <v>0</v>
      </c>
      <c r="G66" s="32">
        <f t="shared" si="3"/>
        <v>0</v>
      </c>
    </row>
    <row r="67" spans="3:7" x14ac:dyDescent="0.2">
      <c r="C67" s="14">
        <f t="shared" si="0"/>
        <v>56</v>
      </c>
      <c r="D67" s="101">
        <f t="shared" si="4"/>
        <v>0</v>
      </c>
      <c r="E67" s="32">
        <f t="shared" si="1"/>
        <v>0</v>
      </c>
      <c r="F67" s="32">
        <f t="shared" si="2"/>
        <v>0</v>
      </c>
      <c r="G67" s="32">
        <f t="shared" si="3"/>
        <v>0</v>
      </c>
    </row>
    <row r="68" spans="3:7" x14ac:dyDescent="0.2">
      <c r="C68" s="14">
        <f t="shared" si="0"/>
        <v>57</v>
      </c>
      <c r="D68" s="101">
        <f t="shared" si="4"/>
        <v>0</v>
      </c>
      <c r="E68" s="32">
        <f t="shared" si="1"/>
        <v>0</v>
      </c>
      <c r="F68" s="32">
        <f t="shared" si="2"/>
        <v>0</v>
      </c>
      <c r="G68" s="32">
        <f t="shared" si="3"/>
        <v>0</v>
      </c>
    </row>
    <row r="69" spans="3:7" x14ac:dyDescent="0.2">
      <c r="C69" s="14">
        <f t="shared" si="0"/>
        <v>58</v>
      </c>
      <c r="D69" s="101">
        <f t="shared" si="4"/>
        <v>0</v>
      </c>
      <c r="E69" s="32">
        <f t="shared" si="1"/>
        <v>0</v>
      </c>
      <c r="F69" s="32">
        <f t="shared" si="2"/>
        <v>0</v>
      </c>
      <c r="G69" s="32">
        <f t="shared" si="3"/>
        <v>0</v>
      </c>
    </row>
    <row r="70" spans="3:7" x14ac:dyDescent="0.2">
      <c r="C70" s="14">
        <f t="shared" si="0"/>
        <v>59</v>
      </c>
      <c r="D70" s="101">
        <f t="shared" si="4"/>
        <v>0</v>
      </c>
      <c r="E70" s="32">
        <f t="shared" si="1"/>
        <v>0</v>
      </c>
      <c r="F70" s="32">
        <f t="shared" si="2"/>
        <v>0</v>
      </c>
      <c r="G70" s="32">
        <f t="shared" si="3"/>
        <v>0</v>
      </c>
    </row>
    <row r="71" spans="3:7" x14ac:dyDescent="0.2">
      <c r="C71" s="14">
        <f t="shared" si="0"/>
        <v>60</v>
      </c>
      <c r="D71" s="101">
        <f t="shared" si="4"/>
        <v>0</v>
      </c>
      <c r="E71" s="32">
        <f t="shared" si="1"/>
        <v>0</v>
      </c>
      <c r="F71" s="32">
        <f>D71-E71</f>
        <v>0</v>
      </c>
      <c r="G71" s="32">
        <f t="shared" si="3"/>
        <v>0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topLeftCell="A7" zoomScale="145" zoomScaleNormal="145" workbookViewId="0">
      <selection activeCell="F11" sqref="F11"/>
    </sheetView>
  </sheetViews>
  <sheetFormatPr baseColWidth="10" defaultColWidth="11.42578125" defaultRowHeight="12.75" x14ac:dyDescent="0.2"/>
  <cols>
    <col min="1" max="1" width="8" style="4" customWidth="1"/>
    <col min="2" max="2" width="3.28515625" style="4" bestFit="1" customWidth="1"/>
    <col min="3" max="3" width="32" style="4" customWidth="1"/>
    <col min="4" max="4" width="19.7109375" style="4" customWidth="1"/>
    <col min="5" max="5" width="14.85546875" style="4" customWidth="1"/>
    <col min="6" max="6" width="21.42578125" style="4" customWidth="1"/>
    <col min="7" max="7" width="18.28515625" style="4" customWidth="1"/>
    <col min="8" max="8" width="16.140625" style="4" customWidth="1"/>
    <col min="9" max="9" width="21.140625" style="4" customWidth="1"/>
    <col min="10" max="10" width="13.85546875" style="4" customWidth="1"/>
    <col min="11" max="11" width="16.7109375" style="4" customWidth="1"/>
    <col min="12" max="12" width="11.42578125" style="4"/>
    <col min="13" max="13" width="17.140625" style="4" bestFit="1" customWidth="1"/>
    <col min="14" max="16384" width="11.42578125" style="4"/>
  </cols>
  <sheetData>
    <row r="1" spans="1:7" x14ac:dyDescent="0.2">
      <c r="F1" s="44"/>
    </row>
    <row r="2" spans="1:7" x14ac:dyDescent="0.2">
      <c r="C2" s="4" t="s">
        <v>139</v>
      </c>
      <c r="F2" s="41">
        <f>'COSTOS Y GASTOS'!D59</f>
        <v>54300</v>
      </c>
    </row>
    <row r="4" spans="1:7" x14ac:dyDescent="0.2">
      <c r="A4" s="5" t="s">
        <v>15</v>
      </c>
      <c r="B4" s="98">
        <v>27</v>
      </c>
      <c r="C4" s="98" t="s">
        <v>248</v>
      </c>
      <c r="D4" s="98"/>
    </row>
    <row r="6" spans="1:7" x14ac:dyDescent="0.2">
      <c r="C6" s="280" t="s">
        <v>248</v>
      </c>
      <c r="D6" s="284"/>
      <c r="E6" s="284"/>
      <c r="F6" s="288" t="s">
        <v>230</v>
      </c>
    </row>
    <row r="7" spans="1:7" x14ac:dyDescent="0.2">
      <c r="C7" s="285"/>
      <c r="D7" s="286"/>
      <c r="E7" s="286"/>
      <c r="F7" s="289" t="s">
        <v>29</v>
      </c>
      <c r="G7" s="103"/>
    </row>
    <row r="8" spans="1:7" x14ac:dyDescent="0.2">
      <c r="C8" s="104" t="s">
        <v>255</v>
      </c>
      <c r="D8" s="105"/>
      <c r="E8" s="106" t="s">
        <v>115</v>
      </c>
      <c r="F8" s="107">
        <f>'COSTOS Y GASTOS'!F81</f>
        <v>270747857.51999998</v>
      </c>
    </row>
    <row r="9" spans="1:7" x14ac:dyDescent="0.2">
      <c r="C9" s="8" t="s">
        <v>127</v>
      </c>
      <c r="D9" s="9"/>
      <c r="E9" s="108" t="s">
        <v>107</v>
      </c>
      <c r="F9" s="7">
        <f>SUM(D10:D15)</f>
        <v>47610000</v>
      </c>
    </row>
    <row r="10" spans="1:7" x14ac:dyDescent="0.2">
      <c r="C10" s="8" t="s">
        <v>58</v>
      </c>
      <c r="D10" s="109">
        <f>('COSTOS Y GASTOS'!F74)</f>
        <v>24840000</v>
      </c>
      <c r="E10" s="22"/>
      <c r="F10" s="7"/>
    </row>
    <row r="11" spans="1:7" x14ac:dyDescent="0.2">
      <c r="C11" s="110" t="s">
        <v>59</v>
      </c>
      <c r="D11" s="109">
        <f>('COSTOS Y GASTOS'!F73)*0.2</f>
        <v>5040000</v>
      </c>
      <c r="E11" s="63"/>
      <c r="F11" s="111"/>
    </row>
    <row r="12" spans="1:7" x14ac:dyDescent="0.2">
      <c r="C12" s="8" t="s">
        <v>61</v>
      </c>
      <c r="D12" s="109">
        <f>'COSTOS Y GASTOS'!F70+'COSTOS Y GASTOS'!F71+'COSTOS Y GASTOS'!F69+'COSTOS Y GASTOS'!F68+'COSTOS Y GASTOS'!F72</f>
        <v>9039000</v>
      </c>
      <c r="E12" s="22"/>
      <c r="F12" s="7"/>
    </row>
    <row r="13" spans="1:7" x14ac:dyDescent="0.2">
      <c r="C13" s="110" t="s">
        <v>62</v>
      </c>
      <c r="D13" s="109">
        <f>'COSTOS Y GASTOS'!F66</f>
        <v>3950000</v>
      </c>
      <c r="E13" s="63"/>
      <c r="F13" s="111"/>
    </row>
    <row r="14" spans="1:7" x14ac:dyDescent="0.2">
      <c r="C14" s="8" t="s">
        <v>63</v>
      </c>
      <c r="D14" s="109">
        <f>'COSTOS Y GASTOS'!F67</f>
        <v>4741000</v>
      </c>
      <c r="E14" s="22"/>
      <c r="F14" s="7"/>
    </row>
    <row r="15" spans="1:7" x14ac:dyDescent="0.2">
      <c r="C15" s="8" t="s">
        <v>60</v>
      </c>
      <c r="D15" s="109">
        <f>'COSTOS Y GASTOS'!F75</f>
        <v>0</v>
      </c>
      <c r="E15" s="22"/>
      <c r="F15" s="7"/>
    </row>
    <row r="16" spans="1:7" x14ac:dyDescent="0.2">
      <c r="C16" s="112" t="s">
        <v>138</v>
      </c>
      <c r="D16" s="113"/>
      <c r="E16" s="108" t="s">
        <v>125</v>
      </c>
      <c r="F16" s="114">
        <f>'COSTOS Y GASTOS'!F136</f>
        <v>317259937.36000001</v>
      </c>
    </row>
    <row r="17" spans="1:8" x14ac:dyDescent="0.2">
      <c r="C17" s="112"/>
      <c r="D17" s="115"/>
      <c r="E17" s="50"/>
      <c r="F17" s="114"/>
    </row>
    <row r="18" spans="1:8" x14ac:dyDescent="0.2">
      <c r="C18" s="304" t="s">
        <v>188</v>
      </c>
      <c r="D18" s="305"/>
      <c r="E18" s="305"/>
      <c r="F18" s="207">
        <f>SUM(F8:F17)</f>
        <v>635617794.88</v>
      </c>
    </row>
    <row r="19" spans="1:8" x14ac:dyDescent="0.2">
      <c r="H19" s="43"/>
    </row>
    <row r="20" spans="1:8" x14ac:dyDescent="0.2">
      <c r="A20" s="5" t="s">
        <v>15</v>
      </c>
      <c r="B20" s="98">
        <v>28</v>
      </c>
      <c r="C20" s="98" t="s">
        <v>249</v>
      </c>
      <c r="D20" s="98"/>
    </row>
    <row r="21" spans="1:8" x14ac:dyDescent="0.2">
      <c r="A21" s="5"/>
      <c r="B21" s="98"/>
      <c r="C21" s="98"/>
      <c r="D21" s="98"/>
    </row>
    <row r="22" spans="1:8" x14ac:dyDescent="0.2">
      <c r="C22" s="280" t="s">
        <v>249</v>
      </c>
      <c r="D22" s="284"/>
      <c r="E22" s="284"/>
      <c r="F22" s="280" t="s">
        <v>230</v>
      </c>
    </row>
    <row r="23" spans="1:8" x14ac:dyDescent="0.2">
      <c r="C23" s="285"/>
      <c r="D23" s="286"/>
      <c r="E23" s="286"/>
      <c r="F23" s="281" t="s">
        <v>29</v>
      </c>
    </row>
    <row r="24" spans="1:8" x14ac:dyDescent="0.2">
      <c r="C24" s="8" t="s">
        <v>254</v>
      </c>
      <c r="D24" s="9"/>
      <c r="E24" s="106" t="s">
        <v>104</v>
      </c>
      <c r="F24" s="7">
        <f>'COSTOS Y GASTOS'!F82</f>
        <v>765961186.90476167</v>
      </c>
    </row>
    <row r="25" spans="1:8" x14ac:dyDescent="0.2">
      <c r="C25" s="8" t="s">
        <v>253</v>
      </c>
      <c r="D25" s="9"/>
      <c r="E25" s="106" t="s">
        <v>107</v>
      </c>
      <c r="F25" s="7">
        <f>D26</f>
        <v>25200000</v>
      </c>
    </row>
    <row r="26" spans="1:8" x14ac:dyDescent="0.2">
      <c r="C26" s="84" t="s">
        <v>41</v>
      </c>
      <c r="D26" s="116">
        <f>('COSTOS Y GASTOS'!F73)</f>
        <v>25200000</v>
      </c>
      <c r="E26" s="22"/>
      <c r="F26" s="7"/>
    </row>
    <row r="27" spans="1:8" x14ac:dyDescent="0.2">
      <c r="C27" s="282" t="s">
        <v>187</v>
      </c>
      <c r="D27" s="283"/>
      <c r="E27" s="283"/>
      <c r="F27" s="194">
        <f>SUM(F24:F26)</f>
        <v>791161186.90476167</v>
      </c>
    </row>
    <row r="29" spans="1:8" x14ac:dyDescent="0.2">
      <c r="A29" s="5" t="s">
        <v>15</v>
      </c>
      <c r="B29" s="98">
        <v>29</v>
      </c>
      <c r="C29" s="98" t="s">
        <v>250</v>
      </c>
    </row>
    <row r="30" spans="1:8" x14ac:dyDescent="0.2">
      <c r="A30" s="5"/>
      <c r="B30" s="98"/>
      <c r="C30" s="98"/>
    </row>
    <row r="31" spans="1:8" ht="12.75" customHeight="1" x14ac:dyDescent="0.2">
      <c r="C31" s="280" t="s">
        <v>250</v>
      </c>
      <c r="D31" s="284"/>
      <c r="E31" s="284"/>
      <c r="F31" s="280" t="s">
        <v>230</v>
      </c>
      <c r="G31" s="319" t="s">
        <v>224</v>
      </c>
    </row>
    <row r="32" spans="1:8" x14ac:dyDescent="0.2">
      <c r="C32" s="285"/>
      <c r="D32" s="286"/>
      <c r="E32" s="286"/>
      <c r="F32" s="281" t="s">
        <v>29</v>
      </c>
      <c r="G32" s="319"/>
    </row>
    <row r="33" spans="3:7" x14ac:dyDescent="0.2">
      <c r="C33" s="8" t="s">
        <v>251</v>
      </c>
      <c r="D33" s="9"/>
      <c r="E33" s="106" t="s">
        <v>122</v>
      </c>
      <c r="F33" s="7">
        <f>F18</f>
        <v>635617794.88</v>
      </c>
      <c r="G33" s="7">
        <f>F33/$F$2</f>
        <v>11705.668413996316</v>
      </c>
    </row>
    <row r="34" spans="3:7" x14ac:dyDescent="0.2">
      <c r="C34" s="8" t="s">
        <v>252</v>
      </c>
      <c r="D34" s="9"/>
      <c r="E34" s="106" t="s">
        <v>130</v>
      </c>
      <c r="F34" s="7">
        <f>F27</f>
        <v>791161186.90476167</v>
      </c>
      <c r="G34" s="7">
        <f>F34/$F$2</f>
        <v>14570.187604139257</v>
      </c>
    </row>
    <row r="35" spans="3:7" hidden="1" x14ac:dyDescent="0.2">
      <c r="C35" s="8"/>
      <c r="D35" s="9"/>
      <c r="E35" s="22"/>
      <c r="F35" s="7"/>
      <c r="G35" s="7">
        <f>F35/$F$2</f>
        <v>0</v>
      </c>
    </row>
    <row r="36" spans="3:7" x14ac:dyDescent="0.2">
      <c r="C36" s="282" t="s">
        <v>187</v>
      </c>
      <c r="D36" s="283"/>
      <c r="E36" s="283"/>
      <c r="F36" s="194">
        <f>SUM(F33:F35)</f>
        <v>1426778981.7847617</v>
      </c>
      <c r="G36" s="185">
        <f>F36/$F$2</f>
        <v>26275.856018135575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64"/>
  <sheetViews>
    <sheetView showGridLines="0" topLeftCell="I122" zoomScale="115" zoomScaleNormal="115" workbookViewId="0">
      <selection activeCell="C130" sqref="C130:K159"/>
    </sheetView>
  </sheetViews>
  <sheetFormatPr baseColWidth="10" defaultColWidth="11.42578125" defaultRowHeight="12.75" x14ac:dyDescent="0.2"/>
  <cols>
    <col min="1" max="1" width="7.42578125" style="4" customWidth="1"/>
    <col min="2" max="2" width="3.42578125" style="4" customWidth="1"/>
    <col min="3" max="3" width="34.85546875" style="4" customWidth="1"/>
    <col min="4" max="5" width="14.42578125" style="4" customWidth="1"/>
    <col min="6" max="11" width="23.28515625" style="4" bestFit="1" customWidth="1"/>
    <col min="12" max="12" width="18.140625" style="4" customWidth="1"/>
    <col min="13" max="13" width="17.42578125" style="4" customWidth="1"/>
    <col min="14" max="14" width="16.7109375" style="4" customWidth="1"/>
    <col min="15" max="15" width="16" style="4" customWidth="1"/>
    <col min="16" max="16" width="22.42578125" style="4" customWidth="1"/>
    <col min="17" max="17" width="17.85546875" style="4" customWidth="1"/>
    <col min="18" max="18" width="16.7109375" style="4" customWidth="1"/>
    <col min="19" max="19" width="15.140625" style="4" customWidth="1"/>
    <col min="20" max="16384" width="11.42578125" style="4"/>
  </cols>
  <sheetData>
    <row r="1" spans="1:13" x14ac:dyDescent="0.2">
      <c r="C1" s="5" t="s">
        <v>158</v>
      </c>
      <c r="D1" s="5"/>
      <c r="E1" s="5"/>
      <c r="F1" s="5"/>
      <c r="G1" s="5"/>
      <c r="H1" s="5"/>
      <c r="I1" s="5"/>
    </row>
    <row r="2" spans="1:13" x14ac:dyDescent="0.2">
      <c r="C2" s="5"/>
      <c r="D2" s="5"/>
      <c r="E2" s="5"/>
      <c r="F2" s="5"/>
      <c r="G2" s="5"/>
    </row>
    <row r="3" spans="1:13" x14ac:dyDescent="0.2">
      <c r="C3" s="19" t="s">
        <v>128</v>
      </c>
      <c r="D3" s="117">
        <v>0</v>
      </c>
      <c r="E3" s="45"/>
    </row>
    <row r="5" spans="1:13" x14ac:dyDescent="0.2">
      <c r="A5" s="5" t="s">
        <v>15</v>
      </c>
      <c r="B5" s="5">
        <v>30</v>
      </c>
      <c r="C5" s="5" t="s">
        <v>261</v>
      </c>
      <c r="F5" s="118"/>
      <c r="G5" s="118"/>
      <c r="H5" s="118"/>
      <c r="I5" s="118"/>
      <c r="J5" s="118"/>
    </row>
    <row r="6" spans="1:13" x14ac:dyDescent="0.2">
      <c r="A6" s="5"/>
      <c r="B6" s="5"/>
      <c r="C6" s="5"/>
    </row>
    <row r="7" spans="1:13" x14ac:dyDescent="0.2">
      <c r="D7" s="280"/>
      <c r="E7" s="307"/>
      <c r="F7" s="199" t="s">
        <v>8</v>
      </c>
      <c r="G7" s="199" t="s">
        <v>8</v>
      </c>
      <c r="H7" s="199" t="s">
        <v>8</v>
      </c>
      <c r="I7" s="199" t="s">
        <v>8</v>
      </c>
      <c r="J7" s="199" t="s">
        <v>8</v>
      </c>
    </row>
    <row r="8" spans="1:13" x14ac:dyDescent="0.2">
      <c r="D8" s="281"/>
      <c r="E8" s="308"/>
      <c r="F8" s="209">
        <f>D3+1</f>
        <v>1</v>
      </c>
      <c r="G8" s="209">
        <f>F8+1</f>
        <v>2</v>
      </c>
      <c r="H8" s="209">
        <f>G8+1</f>
        <v>3</v>
      </c>
      <c r="I8" s="209">
        <f>H8+1</f>
        <v>4</v>
      </c>
      <c r="J8" s="209">
        <f>I8+1</f>
        <v>5</v>
      </c>
    </row>
    <row r="9" spans="1:13" x14ac:dyDescent="0.2">
      <c r="C9" s="24" t="s">
        <v>257</v>
      </c>
      <c r="D9" s="320"/>
      <c r="E9" s="320"/>
      <c r="F9" s="41">
        <f>'PROM TAMAÑOS DEL PROYC'!M5</f>
        <v>45023.75</v>
      </c>
      <c r="G9" s="41">
        <f>'COSTOS Y GASTOS'!D59</f>
        <v>54300</v>
      </c>
      <c r="H9" s="41">
        <f>G9*(1+H10)</f>
        <v>58101</v>
      </c>
      <c r="I9" s="41">
        <f>H9*(1+I10)</f>
        <v>62168.070000000007</v>
      </c>
      <c r="J9" s="41">
        <f>I9*(1+J10)</f>
        <v>66519.834900000016</v>
      </c>
    </row>
    <row r="10" spans="1:13" x14ac:dyDescent="0.2">
      <c r="C10" s="322" t="s">
        <v>256</v>
      </c>
      <c r="D10" s="323"/>
      <c r="E10" s="323"/>
      <c r="F10" s="324"/>
      <c r="G10" s="120">
        <v>7.0000000000000007E-2</v>
      </c>
      <c r="H10" s="120">
        <v>7.0000000000000007E-2</v>
      </c>
      <c r="I10" s="120">
        <v>7.0000000000000007E-2</v>
      </c>
      <c r="J10" s="120">
        <v>7.0000000000000007E-2</v>
      </c>
    </row>
    <row r="14" spans="1:13" x14ac:dyDescent="0.2">
      <c r="A14" s="5" t="s">
        <v>15</v>
      </c>
      <c r="B14" s="5">
        <v>31</v>
      </c>
      <c r="C14" s="5" t="s">
        <v>260</v>
      </c>
    </row>
    <row r="15" spans="1:13" x14ac:dyDescent="0.2">
      <c r="E15" s="195" t="s">
        <v>165</v>
      </c>
      <c r="F15" s="195" t="s">
        <v>166</v>
      </c>
      <c r="G15" s="195" t="s">
        <v>167</v>
      </c>
      <c r="H15" s="195" t="s">
        <v>168</v>
      </c>
      <c r="I15" s="195" t="s">
        <v>169</v>
      </c>
      <c r="J15" s="327"/>
      <c r="K15" s="327"/>
      <c r="L15" s="327"/>
      <c r="M15" s="327"/>
    </row>
    <row r="16" spans="1:13" x14ac:dyDescent="0.2">
      <c r="C16" s="19" t="s">
        <v>258</v>
      </c>
      <c r="D16" s="326">
        <f>'COSTOS RESUMEN'!G36</f>
        <v>26275.856018135575</v>
      </c>
      <c r="E16" s="326"/>
      <c r="F16" s="75">
        <f>+D16*(1+3%)</f>
        <v>27064.131698679645</v>
      </c>
      <c r="G16" s="75">
        <f>+F16*(1+3%)</f>
        <v>27876.055649640035</v>
      </c>
      <c r="H16" s="75">
        <f>+G16*(1+3%)</f>
        <v>28712.337319129238</v>
      </c>
      <c r="I16" s="75">
        <f>+H16*(1+3%)</f>
        <v>29573.707438703117</v>
      </c>
    </row>
    <row r="17" spans="1:12" x14ac:dyDescent="0.2">
      <c r="C17" s="19" t="s">
        <v>259</v>
      </c>
      <c r="D17" s="321">
        <v>0.1</v>
      </c>
      <c r="E17" s="321"/>
      <c r="F17" s="123">
        <v>0.1</v>
      </c>
      <c r="G17" s="123">
        <v>0.1</v>
      </c>
      <c r="H17" s="123">
        <v>0.1</v>
      </c>
      <c r="I17" s="123">
        <v>0.1</v>
      </c>
      <c r="J17" s="124"/>
    </row>
    <row r="18" spans="1:12" x14ac:dyDescent="0.2">
      <c r="C18" s="19" t="s">
        <v>154</v>
      </c>
      <c r="D18" s="326">
        <f>D16/(1-D17)</f>
        <v>29195.395575706192</v>
      </c>
      <c r="E18" s="326"/>
      <c r="F18" s="75">
        <f>F16/(1-F17)</f>
        <v>30071.257442977381</v>
      </c>
      <c r="G18" s="75">
        <f>G16/(1-G17)</f>
        <v>30973.395166266706</v>
      </c>
      <c r="H18" s="75">
        <f>H16/(1-H17)</f>
        <v>31902.597021254707</v>
      </c>
      <c r="I18" s="75">
        <f>I16/(1-I17)</f>
        <v>32859.674931892354</v>
      </c>
    </row>
    <row r="20" spans="1:12" x14ac:dyDescent="0.2">
      <c r="C20" s="19" t="s">
        <v>154</v>
      </c>
      <c r="D20" s="328">
        <f>D18</f>
        <v>29195.395575706192</v>
      </c>
      <c r="E20" s="329"/>
      <c r="F20" s="125">
        <f>F18</f>
        <v>30071.257442977381</v>
      </c>
      <c r="G20" s="125">
        <f>G18</f>
        <v>30973.395166266706</v>
      </c>
      <c r="H20" s="125">
        <f>H18</f>
        <v>31902.597021254707</v>
      </c>
      <c r="I20" s="12">
        <f>I18</f>
        <v>32859.674931892354</v>
      </c>
      <c r="J20" s="5"/>
    </row>
    <row r="21" spans="1:12" x14ac:dyDescent="0.2">
      <c r="C21" s="325"/>
      <c r="D21" s="325"/>
      <c r="E21" s="325"/>
      <c r="F21" s="5"/>
    </row>
    <row r="22" spans="1:12" x14ac:dyDescent="0.2">
      <c r="D22" s="127"/>
      <c r="E22" s="20"/>
    </row>
    <row r="23" spans="1:12" x14ac:dyDescent="0.2">
      <c r="E23" s="20"/>
    </row>
    <row r="25" spans="1:12" x14ac:dyDescent="0.2">
      <c r="A25" s="5" t="s">
        <v>15</v>
      </c>
      <c r="B25" s="5">
        <v>32</v>
      </c>
      <c r="C25" s="5" t="s">
        <v>64</v>
      </c>
      <c r="G25" s="20"/>
      <c r="H25" s="20"/>
      <c r="I25" s="20"/>
      <c r="J25" s="20"/>
    </row>
    <row r="26" spans="1:12" x14ac:dyDescent="0.2">
      <c r="A26" s="5"/>
      <c r="C26" s="5"/>
    </row>
    <row r="27" spans="1:12" x14ac:dyDescent="0.2">
      <c r="A27" s="5"/>
      <c r="C27" s="5"/>
      <c r="F27" s="199" t="s">
        <v>8</v>
      </c>
      <c r="G27" s="199" t="s">
        <v>8</v>
      </c>
      <c r="H27" s="199" t="s">
        <v>8</v>
      </c>
      <c r="I27" s="199" t="s">
        <v>8</v>
      </c>
      <c r="J27" s="199" t="s">
        <v>8</v>
      </c>
    </row>
    <row r="28" spans="1:12" x14ac:dyDescent="0.2">
      <c r="F28" s="210">
        <f>F8</f>
        <v>1</v>
      </c>
      <c r="G28" s="210">
        <f>G8</f>
        <v>2</v>
      </c>
      <c r="H28" s="210">
        <f>H8</f>
        <v>3</v>
      </c>
      <c r="I28" s="210">
        <f>I8</f>
        <v>4</v>
      </c>
      <c r="J28" s="210">
        <f>J8</f>
        <v>5</v>
      </c>
    </row>
    <row r="29" spans="1:12" x14ac:dyDescent="0.2">
      <c r="C29" s="263" t="s">
        <v>262</v>
      </c>
      <c r="D29" s="264"/>
      <c r="E29" s="265"/>
      <c r="F29" s="7">
        <f>F9*D20</f>
        <v>1314486191.5517018</v>
      </c>
      <c r="G29" s="7">
        <f>+F20*G9</f>
        <v>1632869279.1536717</v>
      </c>
      <c r="H29" s="7">
        <f>+G20*H9</f>
        <v>1799585232.5552619</v>
      </c>
      <c r="I29" s="7">
        <f>+H20*I9</f>
        <v>1983322884.7991543</v>
      </c>
      <c r="J29" s="7">
        <f>+I20*J9</f>
        <v>2185820151.3371487</v>
      </c>
      <c r="K29" s="20"/>
      <c r="L29" s="20"/>
    </row>
    <row r="30" spans="1:12" x14ac:dyDescent="0.2">
      <c r="C30" s="333" t="s">
        <v>263</v>
      </c>
      <c r="D30" s="334"/>
      <c r="E30" s="335"/>
      <c r="F30" s="194">
        <f>SUM(F29:F29)</f>
        <v>1314486191.5517018</v>
      </c>
      <c r="G30" s="194">
        <f>SUM(G29:G29)</f>
        <v>1632869279.1536717</v>
      </c>
      <c r="H30" s="194">
        <f>SUM(H29:H29)</f>
        <v>1799585232.5552619</v>
      </c>
      <c r="I30" s="194">
        <f>SUM(I29:I29)</f>
        <v>1983322884.7991543</v>
      </c>
      <c r="J30" s="194">
        <f>SUM(J29:J29)</f>
        <v>2185820151.3371487</v>
      </c>
      <c r="K30" s="20"/>
      <c r="L30" s="20"/>
    </row>
    <row r="31" spans="1:12" ht="4.5" customHeight="1" x14ac:dyDescent="0.2">
      <c r="K31" s="20"/>
      <c r="L31" s="20"/>
    </row>
    <row r="32" spans="1:12" ht="3.75" customHeight="1" x14ac:dyDescent="0.2">
      <c r="G32" s="20"/>
      <c r="K32" s="20"/>
      <c r="L32" s="20"/>
    </row>
    <row r="33" spans="3:12" x14ac:dyDescent="0.2">
      <c r="C33" s="47" t="s">
        <v>255</v>
      </c>
      <c r="D33" s="128" t="s">
        <v>115</v>
      </c>
      <c r="E33" s="129"/>
      <c r="F33" s="7">
        <f>'COSTOS Y GASTOS'!J22</f>
        <v>270747857.51999998</v>
      </c>
      <c r="G33" s="7">
        <f>F33*1.03</f>
        <v>278870293.24559999</v>
      </c>
      <c r="H33" s="7">
        <f>G33*1.03</f>
        <v>287236402.04296798</v>
      </c>
      <c r="I33" s="7">
        <f>H33*1.03</f>
        <v>295853494.10425705</v>
      </c>
      <c r="J33" s="7">
        <f>I33*1.03</f>
        <v>304729098.92738479</v>
      </c>
      <c r="K33" s="20"/>
      <c r="L33" s="20"/>
    </row>
    <row r="34" spans="3:12" x14ac:dyDescent="0.2">
      <c r="C34" s="47" t="s">
        <v>254</v>
      </c>
      <c r="D34" s="128" t="s">
        <v>104</v>
      </c>
      <c r="E34" s="129"/>
      <c r="F34" s="7">
        <f>F9*'COSTOS Y GASTOS'!$H$56</f>
        <v>765961186.90476167</v>
      </c>
      <c r="G34" s="7">
        <f>(G9*'COSTOS Y GASTOS'!$H$56)*1.03</f>
        <v>951485454.28571391</v>
      </c>
      <c r="H34" s="7">
        <f>(H9*'COSTOS Y GASTOS'!$H$56)*1.03</f>
        <v>1018089436.085714</v>
      </c>
      <c r="I34" s="7">
        <f>(I9*'COSTOS Y GASTOS'!$H$56)*1.03</f>
        <v>1089355696.6117141</v>
      </c>
      <c r="J34" s="7">
        <f>(J9*'COSTOS Y GASTOS'!$H$56)*1.03</f>
        <v>1165610595.3745341</v>
      </c>
      <c r="K34" s="20"/>
      <c r="L34" s="20"/>
    </row>
    <row r="35" spans="3:12" x14ac:dyDescent="0.2">
      <c r="C35" s="21" t="s">
        <v>266</v>
      </c>
      <c r="D35" s="128" t="s">
        <v>122</v>
      </c>
      <c r="E35" s="129"/>
      <c r="F35" s="7">
        <f>'COSTOS RESUMEN'!F9</f>
        <v>47610000</v>
      </c>
      <c r="G35" s="55">
        <f>F35*1.03</f>
        <v>49038300</v>
      </c>
      <c r="H35" s="55">
        <f>G35*1.03</f>
        <v>50509449</v>
      </c>
      <c r="I35" s="55">
        <f>H35*1.03</f>
        <v>52024732.469999999</v>
      </c>
      <c r="J35" s="55">
        <f>I35*1.03</f>
        <v>53585474.4441</v>
      </c>
      <c r="K35" s="20"/>
      <c r="L35" s="20"/>
    </row>
    <row r="36" spans="3:12" x14ac:dyDescent="0.2">
      <c r="C36" s="21" t="s">
        <v>267</v>
      </c>
      <c r="D36" s="128" t="s">
        <v>130</v>
      </c>
      <c r="E36" s="130"/>
      <c r="F36" s="7">
        <f>'COSTOS RESUMEN'!F25</f>
        <v>25200000</v>
      </c>
      <c r="G36" s="7">
        <f>($F$36/$F$9)*G9</f>
        <v>30391959.798994973</v>
      </c>
      <c r="H36" s="7">
        <f>($F$36/$F$9)*H9</f>
        <v>32519396.984924622</v>
      </c>
      <c r="I36" s="7">
        <f>($F$36/$F$9)*I9</f>
        <v>34795754.773869351</v>
      </c>
      <c r="J36" s="7">
        <f>($F$36/$F$9)*J9</f>
        <v>37231457.608040206</v>
      </c>
      <c r="K36" s="20"/>
      <c r="L36" s="20"/>
    </row>
    <row r="37" spans="3:12" x14ac:dyDescent="0.2">
      <c r="C37" s="90" t="s">
        <v>264</v>
      </c>
      <c r="D37" s="131"/>
      <c r="E37" s="119"/>
      <c r="F37" s="132">
        <f>SUM(F33:F36)</f>
        <v>1109519044.4247618</v>
      </c>
      <c r="G37" s="132">
        <f>SUM(G33:G36)</f>
        <v>1309786007.3303089</v>
      </c>
      <c r="H37" s="132">
        <f>SUM(H33:H36)</f>
        <v>1388354684.1136065</v>
      </c>
      <c r="I37" s="132">
        <f>SUM(I33:I36)</f>
        <v>1472029677.9598405</v>
      </c>
      <c r="J37" s="132">
        <f>SUM(J33:J36)</f>
        <v>1561156626.354059</v>
      </c>
      <c r="K37" s="20"/>
      <c r="L37" s="20"/>
    </row>
    <row r="38" spans="3:12" ht="4.5" customHeight="1" x14ac:dyDescent="0.2">
      <c r="C38" s="5"/>
      <c r="D38" s="62"/>
      <c r="E38" s="6"/>
      <c r="F38" s="64"/>
      <c r="G38" s="64"/>
      <c r="H38" s="64"/>
      <c r="I38" s="64"/>
      <c r="J38" s="64"/>
      <c r="K38" s="20"/>
      <c r="L38" s="20"/>
    </row>
    <row r="39" spans="3:12" x14ac:dyDescent="0.2">
      <c r="C39" s="212" t="s">
        <v>265</v>
      </c>
      <c r="D39" s="219"/>
      <c r="E39" s="213"/>
      <c r="F39" s="194">
        <f>F30-F37</f>
        <v>204967147.12694001</v>
      </c>
      <c r="G39" s="194">
        <f>G30-G37</f>
        <v>323083271.82336283</v>
      </c>
      <c r="H39" s="194">
        <f>H30-H37</f>
        <v>411230548.4416554</v>
      </c>
      <c r="I39" s="194">
        <f>I30-I37</f>
        <v>511293206.83931375</v>
      </c>
      <c r="J39" s="194">
        <f>J30-J37</f>
        <v>624663524.98308969</v>
      </c>
      <c r="K39" s="20"/>
      <c r="L39" s="20"/>
    </row>
    <row r="40" spans="3:12" ht="5.25" customHeight="1" x14ac:dyDescent="0.2">
      <c r="K40" s="20"/>
      <c r="L40" s="20"/>
    </row>
    <row r="41" spans="3:12" x14ac:dyDescent="0.2">
      <c r="C41" s="21" t="s">
        <v>268</v>
      </c>
      <c r="D41" s="133" t="s">
        <v>117</v>
      </c>
      <c r="E41" s="134"/>
      <c r="F41" s="55">
        <f>'COSTOS Y GASTOS'!J91</f>
        <v>69452208</v>
      </c>
      <c r="G41" s="55">
        <f>F41*1.03</f>
        <v>71535774.239999995</v>
      </c>
      <c r="H41" s="55">
        <f>G41*1.03</f>
        <v>73681847.467199996</v>
      </c>
      <c r="I41" s="55">
        <f t="shared" ref="H41:J43" si="0">H41*1.03</f>
        <v>75892302.891215995</v>
      </c>
      <c r="J41" s="55">
        <f t="shared" si="0"/>
        <v>78169071.97795248</v>
      </c>
      <c r="K41" s="20"/>
      <c r="L41" s="20"/>
    </row>
    <row r="42" spans="3:12" x14ac:dyDescent="0.2">
      <c r="C42" s="21" t="s">
        <v>269</v>
      </c>
      <c r="D42" s="133" t="s">
        <v>119</v>
      </c>
      <c r="E42" s="134"/>
      <c r="F42" s="55">
        <f>'COSTOS Y GASTOS'!F112</f>
        <v>76161400</v>
      </c>
      <c r="G42" s="55">
        <f>F42*1.03</f>
        <v>78446242</v>
      </c>
      <c r="H42" s="55">
        <f t="shared" si="0"/>
        <v>80799629.260000005</v>
      </c>
      <c r="I42" s="55">
        <f t="shared" si="0"/>
        <v>83223618.137800008</v>
      </c>
      <c r="J42" s="55">
        <f t="shared" si="0"/>
        <v>85720326.681934014</v>
      </c>
      <c r="K42" s="20"/>
      <c r="L42" s="20"/>
    </row>
    <row r="43" spans="3:12" x14ac:dyDescent="0.2">
      <c r="C43" s="21" t="s">
        <v>270</v>
      </c>
      <c r="D43" s="133" t="s">
        <v>118</v>
      </c>
      <c r="E43" s="134"/>
      <c r="F43" s="55">
        <f>'COSTOS Y GASTOS'!J120</f>
        <v>70648329.359999985</v>
      </c>
      <c r="G43" s="55">
        <f>F43*1.03</f>
        <v>72767779.240799993</v>
      </c>
      <c r="H43" s="55">
        <f t="shared" si="0"/>
        <v>74950812.618023992</v>
      </c>
      <c r="I43" s="55">
        <f t="shared" si="0"/>
        <v>77199336.996564716</v>
      </c>
      <c r="J43" s="55">
        <f>I43*1.03</f>
        <v>79515317.106461659</v>
      </c>
      <c r="K43" s="20"/>
      <c r="L43" s="20"/>
    </row>
    <row r="44" spans="3:12" x14ac:dyDescent="0.2">
      <c r="C44" s="212" t="s">
        <v>271</v>
      </c>
      <c r="D44" s="219"/>
      <c r="E44" s="218"/>
      <c r="F44" s="220">
        <f>F41+F42+F43</f>
        <v>216261937.35999998</v>
      </c>
      <c r="G44" s="220">
        <f>G41+G42+G43</f>
        <v>222749795.4808</v>
      </c>
      <c r="H44" s="220">
        <f>H41+H42+H43</f>
        <v>229432289.34522399</v>
      </c>
      <c r="I44" s="220">
        <f>I41+I42+I43</f>
        <v>236315258.02558073</v>
      </c>
      <c r="J44" s="220">
        <f>J41+J42+J43</f>
        <v>243404715.76634812</v>
      </c>
      <c r="K44" s="20"/>
      <c r="L44" s="20"/>
    </row>
    <row r="45" spans="3:12" ht="4.5" customHeight="1" x14ac:dyDescent="0.2">
      <c r="C45" s="5"/>
      <c r="D45" s="62"/>
      <c r="E45" s="6"/>
      <c r="F45" s="64"/>
      <c r="G45" s="64"/>
      <c r="H45" s="64"/>
      <c r="I45" s="64"/>
      <c r="J45" s="64"/>
      <c r="K45" s="20"/>
      <c r="L45" s="20"/>
    </row>
    <row r="46" spans="3:12" ht="3" customHeight="1" x14ac:dyDescent="0.2">
      <c r="G46" s="20"/>
      <c r="K46" s="20"/>
      <c r="L46" s="20"/>
    </row>
    <row r="47" spans="3:12" ht="13.5" customHeight="1" x14ac:dyDescent="0.2">
      <c r="C47" s="135" t="s">
        <v>272</v>
      </c>
      <c r="D47" s="88"/>
      <c r="E47" s="214"/>
      <c r="F47" s="194">
        <f>F39-F44</f>
        <v>-11294790.233059973</v>
      </c>
      <c r="G47" s="194">
        <f>G39-G44</f>
        <v>100333476.34256282</v>
      </c>
      <c r="H47" s="194">
        <f>H39-H44</f>
        <v>181798259.0964314</v>
      </c>
      <c r="I47" s="194">
        <f>I39-I44</f>
        <v>274977948.81373298</v>
      </c>
      <c r="J47" s="194">
        <f>J39-J44</f>
        <v>381258809.21674156</v>
      </c>
      <c r="K47" s="20"/>
      <c r="L47" s="20"/>
    </row>
    <row r="48" spans="3:12" x14ac:dyDescent="0.2">
      <c r="C48" s="136" t="s">
        <v>236</v>
      </c>
      <c r="D48" s="137" t="s">
        <v>121</v>
      </c>
      <c r="E48" s="138"/>
      <c r="F48" s="7">
        <f>CRÉDITO!N12</f>
        <v>26221478.003566556</v>
      </c>
      <c r="G48" s="7">
        <f>CRÉDITO!N13</f>
        <v>17273432.169934168</v>
      </c>
      <c r="H48" s="7">
        <f>CRÉDITO!N14</f>
        <v>6562330.7068055738</v>
      </c>
      <c r="I48" s="7">
        <f>CRÉDITO!N15</f>
        <v>0</v>
      </c>
      <c r="J48" s="7">
        <f>CRÉDITO!N16</f>
        <v>0</v>
      </c>
      <c r="K48" s="20"/>
      <c r="L48" s="20"/>
    </row>
    <row r="49" spans="3:12" x14ac:dyDescent="0.2">
      <c r="C49" s="136" t="s">
        <v>70</v>
      </c>
      <c r="D49" s="131"/>
      <c r="E49" s="139"/>
      <c r="F49" s="7">
        <f>(F30*0.004)</f>
        <v>5257944.7662068075</v>
      </c>
      <c r="G49" s="7">
        <f>(G30*0.004)</f>
        <v>6531477.1166146873</v>
      </c>
      <c r="H49" s="7">
        <f>(H30*0.004)</f>
        <v>7198340.9302210473</v>
      </c>
      <c r="I49" s="7">
        <f>(I30*0.004)</f>
        <v>7933291.539196617</v>
      </c>
      <c r="J49" s="7">
        <f>(J30*0.004)</f>
        <v>8743280.6053485945</v>
      </c>
      <c r="K49" s="20"/>
      <c r="L49" s="20"/>
    </row>
    <row r="50" spans="3:12" x14ac:dyDescent="0.2">
      <c r="C50" s="136" t="s">
        <v>273</v>
      </c>
      <c r="D50" s="121"/>
      <c r="E50" s="45"/>
      <c r="F50" s="7"/>
      <c r="G50" s="55"/>
      <c r="H50" s="55"/>
      <c r="I50" s="55"/>
      <c r="J50" s="55"/>
      <c r="K50" s="20"/>
      <c r="L50" s="20"/>
    </row>
    <row r="51" spans="3:12" hidden="1" x14ac:dyDescent="0.2">
      <c r="K51" s="20"/>
      <c r="L51" s="20"/>
    </row>
    <row r="52" spans="3:12" x14ac:dyDescent="0.2">
      <c r="C52" s="212" t="s">
        <v>274</v>
      </c>
      <c r="D52" s="213"/>
      <c r="E52" s="213"/>
      <c r="F52" s="194">
        <f>F47-F48-F49+F50</f>
        <v>-42774213.002833337</v>
      </c>
      <c r="G52" s="194">
        <f>G47-G48-G49+G50</f>
        <v>76528567.056013972</v>
      </c>
      <c r="H52" s="194">
        <f>H47-H48-H49+H50</f>
        <v>168037587.45940477</v>
      </c>
      <c r="I52" s="194">
        <f>I47-I48-I49+I50</f>
        <v>267044657.27453637</v>
      </c>
      <c r="J52" s="194">
        <f>J47-J48-J49+J50</f>
        <v>372515528.61139297</v>
      </c>
      <c r="K52" s="20"/>
      <c r="L52" s="20"/>
    </row>
    <row r="53" spans="3:12" hidden="1" x14ac:dyDescent="0.2">
      <c r="K53" s="20"/>
      <c r="L53" s="20"/>
    </row>
    <row r="54" spans="3:12" ht="5.25" customHeight="1" x14ac:dyDescent="0.2">
      <c r="K54" s="20"/>
      <c r="L54" s="20"/>
    </row>
    <row r="55" spans="3:12" x14ac:dyDescent="0.2">
      <c r="C55" s="136" t="s">
        <v>276</v>
      </c>
      <c r="D55" s="140">
        <v>0.35</v>
      </c>
      <c r="E55" s="126"/>
      <c r="F55" s="55">
        <f>IF(F52&gt;0,F52*$D$55,0)</f>
        <v>0</v>
      </c>
      <c r="G55" s="7">
        <f>IF(G52&gt;0,G52*$D$55,0)</f>
        <v>26784998.469604887</v>
      </c>
      <c r="H55" s="7">
        <f>IF(H52&gt;0,H52*$D$55,0)</f>
        <v>58813155.610791661</v>
      </c>
      <c r="I55" s="7">
        <f>IF(I52&gt;0,I52*$D$55,0)</f>
        <v>93465630.046087727</v>
      </c>
      <c r="J55" s="7">
        <f>IF(J52&gt;0,J52*$D$55,0)</f>
        <v>130380435.01398753</v>
      </c>
      <c r="K55" s="20"/>
      <c r="L55" s="20"/>
    </row>
    <row r="56" spans="3:12" hidden="1" x14ac:dyDescent="0.2">
      <c r="K56" s="20"/>
      <c r="L56" s="20"/>
    </row>
    <row r="57" spans="3:12" ht="5.25" customHeight="1" x14ac:dyDescent="0.2">
      <c r="K57" s="20"/>
      <c r="L57" s="20"/>
    </row>
    <row r="58" spans="3:12" x14ac:dyDescent="0.2">
      <c r="C58" s="90" t="s">
        <v>275</v>
      </c>
      <c r="D58" s="215"/>
      <c r="E58" s="221"/>
      <c r="F58" s="194">
        <f>F52-F55</f>
        <v>-42774213.002833337</v>
      </c>
      <c r="G58" s="194">
        <f>G52-G55</f>
        <v>49743568.586409084</v>
      </c>
      <c r="H58" s="194">
        <f>H52-H55</f>
        <v>109224431.84861311</v>
      </c>
      <c r="I58" s="194">
        <f>I52-I55</f>
        <v>173579027.22844863</v>
      </c>
      <c r="J58" s="194">
        <f>J52-J55</f>
        <v>242135093.59740543</v>
      </c>
      <c r="K58" s="20"/>
      <c r="L58" s="20"/>
    </row>
    <row r="59" spans="3:12" hidden="1" x14ac:dyDescent="0.2">
      <c r="K59" s="20"/>
      <c r="L59" s="20"/>
    </row>
    <row r="60" spans="3:12" x14ac:dyDescent="0.2">
      <c r="C60" s="136" t="s">
        <v>277</v>
      </c>
      <c r="D60" s="142">
        <v>0.15</v>
      </c>
      <c r="E60" s="143"/>
      <c r="F60" s="55">
        <f>IF(F58&lt;0,0,(F58*$D$60))</f>
        <v>0</v>
      </c>
      <c r="G60" s="7">
        <f>IF(G58&lt;0,0,(G58*$D$60))</f>
        <v>7461535.2879613629</v>
      </c>
      <c r="H60" s="7">
        <f>IF(H58&lt;0,0,(H58*$D$60))</f>
        <v>16383664.777291967</v>
      </c>
      <c r="I60" s="7">
        <f>IF(I58&lt;0,0,(I58*$D$60))</f>
        <v>26036854.084267292</v>
      </c>
      <c r="J60" s="7">
        <f>IF(J58&lt;0,0,(J58*$D$60))</f>
        <v>36320264.039610811</v>
      </c>
      <c r="K60" s="20"/>
      <c r="L60" s="20"/>
    </row>
    <row r="61" spans="3:12" x14ac:dyDescent="0.2">
      <c r="C61" s="318" t="s">
        <v>278</v>
      </c>
      <c r="D61" s="318"/>
      <c r="E61" s="318"/>
      <c r="F61" s="194">
        <f>F58-F60</f>
        <v>-42774213.002833337</v>
      </c>
      <c r="G61" s="194">
        <f>G58-G60</f>
        <v>42282033.298447721</v>
      </c>
      <c r="H61" s="194">
        <f>H58-H60</f>
        <v>92840767.071321145</v>
      </c>
      <c r="I61" s="194">
        <f>I58-I60</f>
        <v>147542173.14418134</v>
      </c>
      <c r="J61" s="194">
        <f>J58-J60</f>
        <v>205814829.55779463</v>
      </c>
      <c r="K61" s="20"/>
      <c r="L61" s="20"/>
    </row>
    <row r="62" spans="3:12" x14ac:dyDescent="0.2">
      <c r="K62" s="20"/>
      <c r="L62" s="20"/>
    </row>
    <row r="63" spans="3:12" x14ac:dyDescent="0.2">
      <c r="K63" s="20"/>
      <c r="L63" s="20"/>
    </row>
    <row r="64" spans="3:12" x14ac:dyDescent="0.2">
      <c r="F64" s="20"/>
      <c r="K64" s="20"/>
      <c r="L64" s="20"/>
    </row>
    <row r="65" spans="1:12" x14ac:dyDescent="0.2">
      <c r="K65" s="20"/>
      <c r="L65" s="20"/>
    </row>
    <row r="66" spans="1:12" x14ac:dyDescent="0.2">
      <c r="A66" s="5" t="s">
        <v>15</v>
      </c>
      <c r="B66" s="5">
        <v>33</v>
      </c>
      <c r="C66" s="5" t="s">
        <v>65</v>
      </c>
      <c r="L66" s="20" t="s">
        <v>136</v>
      </c>
    </row>
    <row r="67" spans="1:12" x14ac:dyDescent="0.2">
      <c r="C67" s="327"/>
      <c r="D67" s="327"/>
      <c r="E67" s="327"/>
      <c r="F67" s="199" t="s">
        <v>8</v>
      </c>
      <c r="G67" s="199" t="s">
        <v>8</v>
      </c>
      <c r="H67" s="199" t="s">
        <v>8</v>
      </c>
      <c r="I67" s="199" t="s">
        <v>8</v>
      </c>
      <c r="J67" s="199" t="s">
        <v>8</v>
      </c>
      <c r="K67" s="199" t="s">
        <v>8</v>
      </c>
      <c r="L67" s="20"/>
    </row>
    <row r="68" spans="1:12" x14ac:dyDescent="0.2">
      <c r="C68" s="339"/>
      <c r="D68" s="339"/>
      <c r="E68" s="339"/>
      <c r="F68" s="210">
        <f>D3</f>
        <v>0</v>
      </c>
      <c r="G68" s="210">
        <f t="shared" ref="G68:K69" si="1">F28</f>
        <v>1</v>
      </c>
      <c r="H68" s="210">
        <f t="shared" si="1"/>
        <v>2</v>
      </c>
      <c r="I68" s="210">
        <f t="shared" si="1"/>
        <v>3</v>
      </c>
      <c r="J68" s="210">
        <f t="shared" si="1"/>
        <v>4</v>
      </c>
      <c r="K68" s="209">
        <f t="shared" si="1"/>
        <v>5</v>
      </c>
      <c r="L68" s="20"/>
    </row>
    <row r="69" spans="1:12" x14ac:dyDescent="0.2">
      <c r="C69" s="322" t="s">
        <v>66</v>
      </c>
      <c r="D69" s="323"/>
      <c r="E69" s="324"/>
      <c r="F69" s="99"/>
      <c r="G69" s="7">
        <f t="shared" si="1"/>
        <v>1314486191.5517018</v>
      </c>
      <c r="H69" s="7">
        <f t="shared" si="1"/>
        <v>1632869279.1536717</v>
      </c>
      <c r="I69" s="7">
        <f t="shared" si="1"/>
        <v>1799585232.5552619</v>
      </c>
      <c r="J69" s="7">
        <f t="shared" si="1"/>
        <v>1983322884.7991543</v>
      </c>
      <c r="K69" s="7">
        <f t="shared" si="1"/>
        <v>2185820151.3371487</v>
      </c>
      <c r="L69" s="20"/>
    </row>
    <row r="70" spans="1:12" ht="14.25" customHeight="1" x14ac:dyDescent="0.2">
      <c r="C70" s="322" t="s">
        <v>279</v>
      </c>
      <c r="D70" s="323"/>
      <c r="E70" s="324"/>
      <c r="F70" s="99"/>
      <c r="G70" s="24"/>
      <c r="H70" s="7"/>
      <c r="I70" s="7"/>
      <c r="J70" s="7"/>
      <c r="K70" s="7"/>
      <c r="L70" s="20"/>
    </row>
    <row r="71" spans="1:12" x14ac:dyDescent="0.2">
      <c r="C71" s="333" t="s">
        <v>280</v>
      </c>
      <c r="D71" s="334"/>
      <c r="E71" s="335"/>
      <c r="F71" s="204"/>
      <c r="G71" s="194">
        <f>G69+G70</f>
        <v>1314486191.5517018</v>
      </c>
      <c r="H71" s="194">
        <f>H69+H70</f>
        <v>1632869279.1536717</v>
      </c>
      <c r="I71" s="194">
        <f>I69+I70</f>
        <v>1799585232.5552619</v>
      </c>
      <c r="J71" s="194">
        <f>J69+J70</f>
        <v>1983322884.7991543</v>
      </c>
      <c r="K71" s="194">
        <f>K69+K70</f>
        <v>2185820151.3371487</v>
      </c>
      <c r="L71" s="20"/>
    </row>
    <row r="72" spans="1:12" ht="6.75" customHeight="1" x14ac:dyDescent="0.2">
      <c r="E72" s="144"/>
      <c r="H72" s="20"/>
      <c r="I72" s="20"/>
      <c r="J72" s="20"/>
      <c r="K72" s="20"/>
      <c r="L72" s="20"/>
    </row>
    <row r="73" spans="1:12" ht="12" customHeight="1" x14ac:dyDescent="0.2">
      <c r="C73" s="5" t="s">
        <v>281</v>
      </c>
      <c r="E73" s="145"/>
      <c r="G73" s="20"/>
      <c r="H73" s="20"/>
      <c r="I73" s="20"/>
      <c r="J73" s="20"/>
      <c r="K73" s="20"/>
      <c r="L73" s="20"/>
    </row>
    <row r="74" spans="1:12" x14ac:dyDescent="0.2">
      <c r="C74" s="146" t="s">
        <v>282</v>
      </c>
      <c r="D74" s="147" t="s">
        <v>15</v>
      </c>
      <c r="E74" s="148">
        <v>14</v>
      </c>
      <c r="F74" s="149"/>
      <c r="G74" s="7">
        <f>(F34)</f>
        <v>765961186.90476167</v>
      </c>
      <c r="H74" s="7">
        <f>(G34)</f>
        <v>951485454.28571391</v>
      </c>
      <c r="I74" s="7">
        <f>(H34)</f>
        <v>1018089436.085714</v>
      </c>
      <c r="J74" s="7">
        <f>(I34)</f>
        <v>1089355696.6117141</v>
      </c>
      <c r="K74" s="7">
        <f>(J34)</f>
        <v>1165610595.3745341</v>
      </c>
      <c r="L74" s="20"/>
    </row>
    <row r="75" spans="1:12" x14ac:dyDescent="0.2">
      <c r="C75" s="146" t="s">
        <v>283</v>
      </c>
      <c r="D75" s="147" t="s">
        <v>15</v>
      </c>
      <c r="E75" s="148">
        <v>11</v>
      </c>
      <c r="F75" s="149"/>
      <c r="G75" s="7">
        <f>F33</f>
        <v>270747857.51999998</v>
      </c>
      <c r="H75" s="7">
        <f>G33</f>
        <v>278870293.24559999</v>
      </c>
      <c r="I75" s="7">
        <f>H33</f>
        <v>287236402.04296798</v>
      </c>
      <c r="J75" s="7">
        <f>I33</f>
        <v>295853494.10425705</v>
      </c>
      <c r="K75" s="7">
        <f>J33</f>
        <v>304729098.92738479</v>
      </c>
      <c r="L75" s="20"/>
    </row>
    <row r="76" spans="1:12" ht="12.75" customHeight="1" x14ac:dyDescent="0.2">
      <c r="C76" s="136" t="s">
        <v>284</v>
      </c>
      <c r="D76" s="150" t="s">
        <v>15</v>
      </c>
      <c r="E76" s="148">
        <v>15</v>
      </c>
      <c r="F76" s="149"/>
      <c r="G76" s="7">
        <f>F35</f>
        <v>47610000</v>
      </c>
      <c r="H76" s="7">
        <f>G35</f>
        <v>49038300</v>
      </c>
      <c r="I76" s="7">
        <f>H35</f>
        <v>50509449</v>
      </c>
      <c r="J76" s="7">
        <f>I35</f>
        <v>52024732.469999999</v>
      </c>
      <c r="K76" s="7">
        <f>J35</f>
        <v>53585474.4441</v>
      </c>
      <c r="L76" s="20"/>
    </row>
    <row r="77" spans="1:12" x14ac:dyDescent="0.2">
      <c r="C77" s="151" t="s">
        <v>31</v>
      </c>
      <c r="D77" s="150" t="s">
        <v>15</v>
      </c>
      <c r="E77" s="148">
        <v>13</v>
      </c>
      <c r="F77" s="149"/>
      <c r="G77" s="7">
        <f>-'COSTOS RESUMEN'!D12</f>
        <v>-9039000</v>
      </c>
      <c r="H77" s="7">
        <f>G77</f>
        <v>-9039000</v>
      </c>
      <c r="I77" s="7">
        <f>H77</f>
        <v>-9039000</v>
      </c>
      <c r="J77" s="7">
        <f>I77</f>
        <v>-9039000</v>
      </c>
      <c r="K77" s="7">
        <f>J77</f>
        <v>-9039000</v>
      </c>
      <c r="L77" s="20"/>
    </row>
    <row r="78" spans="1:12" x14ac:dyDescent="0.2">
      <c r="C78" s="151" t="s">
        <v>285</v>
      </c>
      <c r="D78" s="152" t="s">
        <v>15</v>
      </c>
      <c r="E78" s="153">
        <v>15</v>
      </c>
      <c r="F78" s="149"/>
      <c r="G78" s="7">
        <f>F36</f>
        <v>25200000</v>
      </c>
      <c r="H78" s="7">
        <f>G36</f>
        <v>30391959.798994973</v>
      </c>
      <c r="I78" s="7">
        <f>H36</f>
        <v>32519396.984924622</v>
      </c>
      <c r="J78" s="7">
        <f>I36</f>
        <v>34795754.773869351</v>
      </c>
      <c r="K78" s="7">
        <f>J36</f>
        <v>37231457.608040206</v>
      </c>
      <c r="L78" s="20"/>
    </row>
    <row r="79" spans="1:12" x14ac:dyDescent="0.2">
      <c r="C79" s="212" t="s">
        <v>286</v>
      </c>
      <c r="D79" s="215"/>
      <c r="E79" s="221"/>
      <c r="F79" s="221"/>
      <c r="G79" s="194">
        <f>SUM(G74:G78)</f>
        <v>1100480044.4247618</v>
      </c>
      <c r="H79" s="194">
        <f>SUM(H74:H78)</f>
        <v>1300747007.3303089</v>
      </c>
      <c r="I79" s="194">
        <f>SUM(I74:I78)</f>
        <v>1379315684.1136065</v>
      </c>
      <c r="J79" s="194">
        <f>SUM(J74:J78)</f>
        <v>1462990677.9598405</v>
      </c>
      <c r="K79" s="194">
        <f>SUM(K74:K78)</f>
        <v>1552117626.354059</v>
      </c>
      <c r="L79" s="20"/>
    </row>
    <row r="80" spans="1:12" ht="8.25" customHeight="1" x14ac:dyDescent="0.2">
      <c r="L80" s="20"/>
    </row>
    <row r="81" spans="1:12" x14ac:dyDescent="0.2">
      <c r="C81" s="222" t="s">
        <v>287</v>
      </c>
      <c r="D81" s="223"/>
      <c r="E81" s="224"/>
      <c r="F81" s="214"/>
      <c r="G81" s="194">
        <f>G71-G79</f>
        <v>214006147.12694001</v>
      </c>
      <c r="H81" s="194">
        <f>H71-H79</f>
        <v>332122271.82336283</v>
      </c>
      <c r="I81" s="194">
        <f>I71-I79</f>
        <v>420269548.4416554</v>
      </c>
      <c r="J81" s="194">
        <f>J71-J79</f>
        <v>520332206.83931375</v>
      </c>
      <c r="K81" s="194">
        <f>K71-K79</f>
        <v>633702524.98308969</v>
      </c>
      <c r="L81" s="20"/>
    </row>
    <row r="82" spans="1:12" ht="6.75" customHeight="1" x14ac:dyDescent="0.2">
      <c r="L82" s="20"/>
    </row>
    <row r="83" spans="1:12" x14ac:dyDescent="0.2">
      <c r="C83" s="5" t="s">
        <v>288</v>
      </c>
      <c r="L83" s="20"/>
    </row>
    <row r="84" spans="1:12" x14ac:dyDescent="0.2">
      <c r="C84" s="136" t="s">
        <v>289</v>
      </c>
      <c r="D84" s="150" t="s">
        <v>15</v>
      </c>
      <c r="E84" s="153">
        <v>20</v>
      </c>
      <c r="F84" s="153"/>
      <c r="G84" s="7">
        <f>F42+F41</f>
        <v>145613608</v>
      </c>
      <c r="H84" s="7">
        <f>G42+G41</f>
        <v>149982016.24000001</v>
      </c>
      <c r="I84" s="7">
        <f>H42+H41</f>
        <v>154481476.7272</v>
      </c>
      <c r="J84" s="7">
        <f>I42+I41</f>
        <v>159115921.02901602</v>
      </c>
      <c r="K84" s="7">
        <f>J42+J41</f>
        <v>163889398.65988648</v>
      </c>
      <c r="L84" s="20"/>
    </row>
    <row r="85" spans="1:12" x14ac:dyDescent="0.2">
      <c r="C85" s="136" t="s">
        <v>67</v>
      </c>
      <c r="D85" s="150" t="s">
        <v>15</v>
      </c>
      <c r="E85" s="153">
        <v>8</v>
      </c>
      <c r="F85" s="153"/>
      <c r="G85" s="7">
        <f>-'COSTOS Y GASTOS'!F110</f>
        <v>-10453000</v>
      </c>
      <c r="H85" s="7">
        <f t="shared" ref="H85:K86" si="2">G85</f>
        <v>-10453000</v>
      </c>
      <c r="I85" s="7">
        <f t="shared" si="2"/>
        <v>-10453000</v>
      </c>
      <c r="J85" s="7">
        <f t="shared" si="2"/>
        <v>-10453000</v>
      </c>
      <c r="K85" s="7">
        <f t="shared" si="2"/>
        <v>-10453000</v>
      </c>
      <c r="L85" s="20"/>
    </row>
    <row r="86" spans="1:12" x14ac:dyDescent="0.2">
      <c r="C86" s="136" t="s">
        <v>31</v>
      </c>
      <c r="D86" s="150" t="s">
        <v>15</v>
      </c>
      <c r="E86" s="153">
        <v>13</v>
      </c>
      <c r="F86" s="153"/>
      <c r="G86" s="7">
        <f>-('COSTOS Y GASTOS'!F98+'COSTOS Y GASTOS'!F99+'COSTOS Y GASTOS'!F100+'COSTOS Y GASTOS'!F101+'COSTOS Y GASTOS'!F102)</f>
        <v>-5745400</v>
      </c>
      <c r="H86" s="7">
        <f t="shared" si="2"/>
        <v>-5745400</v>
      </c>
      <c r="I86" s="7">
        <f t="shared" si="2"/>
        <v>-5745400</v>
      </c>
      <c r="J86" s="7">
        <f t="shared" si="2"/>
        <v>-5745400</v>
      </c>
      <c r="K86" s="7">
        <f t="shared" si="2"/>
        <v>-5745400</v>
      </c>
      <c r="L86" s="20"/>
    </row>
    <row r="87" spans="1:12" x14ac:dyDescent="0.2">
      <c r="C87" s="136" t="s">
        <v>290</v>
      </c>
      <c r="D87" s="150" t="s">
        <v>15</v>
      </c>
      <c r="E87" s="153">
        <v>20</v>
      </c>
      <c r="F87" s="153"/>
      <c r="G87" s="7">
        <f>F43</f>
        <v>70648329.359999985</v>
      </c>
      <c r="H87" s="7">
        <f>G43</f>
        <v>72767779.240799993</v>
      </c>
      <c r="I87" s="7">
        <f>H43</f>
        <v>74950812.618023992</v>
      </c>
      <c r="J87" s="7">
        <f>I43</f>
        <v>77199336.996564716</v>
      </c>
      <c r="K87" s="7">
        <f>J43</f>
        <v>79515317.106461659</v>
      </c>
      <c r="L87" s="20"/>
    </row>
    <row r="88" spans="1:12" x14ac:dyDescent="0.2">
      <c r="C88" s="136" t="s">
        <v>291</v>
      </c>
      <c r="D88" s="150" t="s">
        <v>15</v>
      </c>
      <c r="E88" s="153">
        <v>32</v>
      </c>
      <c r="F88" s="153"/>
      <c r="H88" s="7">
        <f>F55</f>
        <v>0</v>
      </c>
      <c r="I88" s="7">
        <f>G55</f>
        <v>26784998.469604887</v>
      </c>
      <c r="J88" s="7">
        <f>H55</f>
        <v>58813155.610791661</v>
      </c>
      <c r="K88" s="7">
        <f>I55</f>
        <v>93465630.046087727</v>
      </c>
      <c r="L88" s="20"/>
    </row>
    <row r="89" spans="1:12" ht="15" customHeight="1" x14ac:dyDescent="0.2">
      <c r="C89" s="212" t="s">
        <v>292</v>
      </c>
      <c r="D89" s="215"/>
      <c r="E89" s="221"/>
      <c r="F89" s="225"/>
      <c r="G89" s="194">
        <f>SUM(G84:G88)</f>
        <v>200063537.35999998</v>
      </c>
      <c r="H89" s="194">
        <f>SUM(H84:H88)</f>
        <v>206551395.4808</v>
      </c>
      <c r="I89" s="194">
        <f>SUM(I84:I88)</f>
        <v>240018887.81482887</v>
      </c>
      <c r="J89" s="194">
        <f>SUM(J84:J88)</f>
        <v>278930013.63637239</v>
      </c>
      <c r="K89" s="194">
        <f>SUM(K84:K88)</f>
        <v>320671945.81243587</v>
      </c>
      <c r="L89" s="20"/>
    </row>
    <row r="90" spans="1:12" ht="6" customHeight="1" x14ac:dyDescent="0.2">
      <c r="L90" s="20"/>
    </row>
    <row r="91" spans="1:12" x14ac:dyDescent="0.2">
      <c r="C91" s="336" t="s">
        <v>293</v>
      </c>
      <c r="D91" s="337"/>
      <c r="E91" s="338"/>
      <c r="F91" s="221"/>
      <c r="G91" s="194">
        <f>G81-G89</f>
        <v>13942609.766940027</v>
      </c>
      <c r="H91" s="194">
        <f>H81-H89</f>
        <v>125570876.34256282</v>
      </c>
      <c r="I91" s="194">
        <f>I81-I89</f>
        <v>180250660.62682652</v>
      </c>
      <c r="J91" s="194">
        <f>J81-J89</f>
        <v>241402193.20294136</v>
      </c>
      <c r="K91" s="194">
        <f>K81-K89</f>
        <v>313030579.17065382</v>
      </c>
      <c r="L91" s="20"/>
    </row>
    <row r="92" spans="1:12" ht="8.25" customHeight="1" x14ac:dyDescent="0.2">
      <c r="L92" s="20"/>
    </row>
    <row r="93" spans="1:12" ht="10.5" customHeight="1" x14ac:dyDescent="0.2">
      <c r="A93" s="20"/>
      <c r="C93" s="5" t="s">
        <v>68</v>
      </c>
      <c r="L93" s="20"/>
    </row>
    <row r="94" spans="1:12" x14ac:dyDescent="0.2">
      <c r="C94" s="136" t="s">
        <v>294</v>
      </c>
      <c r="D94" s="150" t="s">
        <v>15</v>
      </c>
      <c r="E94" s="153">
        <v>7</v>
      </c>
      <c r="F94" s="7">
        <f>'COSTOS Y GASTOS'!E159</f>
        <v>124672000</v>
      </c>
      <c r="G94" s="7"/>
      <c r="H94" s="7"/>
      <c r="I94" s="7"/>
      <c r="J94" s="7"/>
      <c r="K94" s="7"/>
      <c r="L94" s="20"/>
    </row>
    <row r="95" spans="1:12" x14ac:dyDescent="0.2">
      <c r="A95" s="20"/>
      <c r="C95" s="136" t="s">
        <v>140</v>
      </c>
      <c r="D95" s="150" t="s">
        <v>15</v>
      </c>
      <c r="E95" s="153">
        <v>8</v>
      </c>
      <c r="F95" s="7">
        <f>'COSTOS Y GASTOS'!E160</f>
        <v>52265000</v>
      </c>
      <c r="G95" s="7"/>
      <c r="H95" s="7"/>
      <c r="I95" s="7"/>
      <c r="J95" s="7"/>
      <c r="K95" s="7"/>
      <c r="L95" s="20"/>
    </row>
    <row r="96" spans="1:12" x14ac:dyDescent="0.2">
      <c r="C96" s="136" t="s">
        <v>295</v>
      </c>
      <c r="D96" s="150" t="s">
        <v>15</v>
      </c>
      <c r="E96" s="153">
        <v>22</v>
      </c>
      <c r="F96" s="7">
        <f>'COSTOS Y GASTOS'!E161</f>
        <v>97811983.85937725</v>
      </c>
      <c r="G96" s="7"/>
      <c r="H96" s="7"/>
      <c r="I96" s="7"/>
      <c r="J96" s="7"/>
      <c r="K96" s="7"/>
      <c r="L96" s="20"/>
    </row>
    <row r="97" spans="3:16" x14ac:dyDescent="0.2">
      <c r="C97" s="333" t="s">
        <v>296</v>
      </c>
      <c r="D97" s="334"/>
      <c r="E97" s="335"/>
      <c r="F97" s="226">
        <f t="shared" ref="F97:K97" si="3">SUM(F94:F96)</f>
        <v>274748983.85937726</v>
      </c>
      <c r="G97" s="226">
        <f t="shared" si="3"/>
        <v>0</v>
      </c>
      <c r="H97" s="226">
        <f t="shared" si="3"/>
        <v>0</v>
      </c>
      <c r="I97" s="226">
        <f t="shared" si="3"/>
        <v>0</v>
      </c>
      <c r="J97" s="226">
        <f t="shared" si="3"/>
        <v>0</v>
      </c>
      <c r="K97" s="226">
        <f t="shared" si="3"/>
        <v>0</v>
      </c>
      <c r="L97" s="20"/>
    </row>
    <row r="98" spans="3:16" ht="6" customHeight="1" x14ac:dyDescent="0.2">
      <c r="D98" s="154"/>
      <c r="E98" s="155"/>
      <c r="F98" s="20"/>
      <c r="L98" s="20"/>
    </row>
    <row r="99" spans="3:16" x14ac:dyDescent="0.2">
      <c r="C99" s="212" t="s">
        <v>297</v>
      </c>
      <c r="D99" s="227"/>
      <c r="E99" s="228"/>
      <c r="F99" s="194">
        <f t="shared" ref="F99:K99" si="4">F91-F97</f>
        <v>-274748983.85937726</v>
      </c>
      <c r="G99" s="194">
        <f t="shared" si="4"/>
        <v>13942609.766940027</v>
      </c>
      <c r="H99" s="194">
        <f t="shared" si="4"/>
        <v>125570876.34256282</v>
      </c>
      <c r="I99" s="194">
        <f t="shared" si="4"/>
        <v>180250660.62682652</v>
      </c>
      <c r="J99" s="194">
        <f t="shared" si="4"/>
        <v>241402193.20294136</v>
      </c>
      <c r="K99" s="194">
        <f t="shared" si="4"/>
        <v>313030579.17065382</v>
      </c>
      <c r="L99" s="20"/>
    </row>
    <row r="100" spans="3:16" ht="5.25" customHeight="1" x14ac:dyDescent="0.2">
      <c r="L100" s="20"/>
    </row>
    <row r="101" spans="3:16" x14ac:dyDescent="0.2">
      <c r="C101" s="5" t="s">
        <v>141</v>
      </c>
      <c r="L101" s="20"/>
    </row>
    <row r="102" spans="3:16" x14ac:dyDescent="0.2">
      <c r="C102" s="136" t="s">
        <v>71</v>
      </c>
      <c r="D102" s="150"/>
      <c r="E102" s="153"/>
      <c r="F102" s="7">
        <f>'COSTOS Y GASTOS'!D166</f>
        <v>109899593.54375091</v>
      </c>
      <c r="G102" s="7"/>
      <c r="H102" s="7"/>
      <c r="I102" s="7"/>
      <c r="J102" s="7"/>
      <c r="K102" s="7"/>
      <c r="L102" s="20"/>
    </row>
    <row r="103" spans="3:16" x14ac:dyDescent="0.2">
      <c r="C103" s="136" t="s">
        <v>298</v>
      </c>
      <c r="D103" s="150" t="s">
        <v>15</v>
      </c>
      <c r="E103" s="156">
        <v>25</v>
      </c>
      <c r="F103" s="7">
        <f>CRÉDITO!F3</f>
        <v>164849390.31562635</v>
      </c>
      <c r="G103" s="7"/>
      <c r="H103" s="7"/>
      <c r="I103" s="7"/>
      <c r="J103" s="7"/>
      <c r="K103" s="7"/>
      <c r="L103" s="20"/>
    </row>
    <row r="104" spans="3:16" x14ac:dyDescent="0.2">
      <c r="C104" s="136" t="s">
        <v>299</v>
      </c>
      <c r="D104" s="150"/>
      <c r="E104" s="156"/>
      <c r="F104" s="7"/>
      <c r="G104" s="7"/>
      <c r="H104" s="7"/>
      <c r="I104" s="7"/>
      <c r="J104" s="7"/>
      <c r="K104" s="7"/>
      <c r="L104" s="20"/>
    </row>
    <row r="105" spans="3:16" x14ac:dyDescent="0.2">
      <c r="C105" s="212" t="s">
        <v>300</v>
      </c>
      <c r="D105" s="215"/>
      <c r="E105" s="221"/>
      <c r="F105" s="194">
        <f t="shared" ref="F105:K105" si="5">F102+F103+F104</f>
        <v>274748983.85937726</v>
      </c>
      <c r="G105" s="194">
        <f t="shared" si="5"/>
        <v>0</v>
      </c>
      <c r="H105" s="194">
        <f t="shared" si="5"/>
        <v>0</v>
      </c>
      <c r="I105" s="194">
        <f t="shared" si="5"/>
        <v>0</v>
      </c>
      <c r="J105" s="194">
        <f t="shared" si="5"/>
        <v>0</v>
      </c>
      <c r="K105" s="194">
        <f t="shared" si="5"/>
        <v>0</v>
      </c>
      <c r="L105" s="20"/>
    </row>
    <row r="106" spans="3:16" hidden="1" x14ac:dyDescent="0.2">
      <c r="D106" s="154"/>
      <c r="E106" s="155"/>
      <c r="F106" s="20"/>
      <c r="L106" s="20"/>
    </row>
    <row r="107" spans="3:16" ht="6.75" customHeight="1" x14ac:dyDescent="0.2">
      <c r="L107" s="20"/>
      <c r="M107" s="20"/>
      <c r="N107" s="20"/>
      <c r="O107" s="20"/>
      <c r="P107" s="20"/>
    </row>
    <row r="108" spans="3:16" x14ac:dyDescent="0.2">
      <c r="C108" s="5" t="s">
        <v>301</v>
      </c>
      <c r="L108" s="20"/>
    </row>
    <row r="109" spans="3:16" x14ac:dyDescent="0.2">
      <c r="C109" s="136" t="s">
        <v>142</v>
      </c>
      <c r="D109" s="150"/>
      <c r="E109" s="134"/>
      <c r="F109" s="24"/>
      <c r="G109" s="7">
        <f>CRÉDITO!O12</f>
        <v>45414065.728410974</v>
      </c>
      <c r="H109" s="7">
        <f>CRÉDITO!O13</f>
        <v>54362111.562043369</v>
      </c>
      <c r="I109" s="7">
        <f>CRÉDITO!O14</f>
        <v>65073213.025171965</v>
      </c>
      <c r="J109" s="7">
        <f>CRÉDITO!O15</f>
        <v>0</v>
      </c>
      <c r="K109" s="7">
        <f>CRÉDITO!O16</f>
        <v>0</v>
      </c>
      <c r="L109" s="20"/>
      <c r="M109" s="20"/>
      <c r="N109" s="20"/>
      <c r="O109" s="20"/>
      <c r="P109" s="20"/>
    </row>
    <row r="110" spans="3:16" x14ac:dyDescent="0.2">
      <c r="C110" s="136" t="s">
        <v>302</v>
      </c>
      <c r="D110" s="150"/>
      <c r="E110" s="134"/>
      <c r="F110" s="24"/>
      <c r="G110" s="7">
        <f>CRÉDITO!N12</f>
        <v>26221478.003566556</v>
      </c>
      <c r="H110" s="7">
        <f>CRÉDITO!N13</f>
        <v>17273432.169934168</v>
      </c>
      <c r="I110" s="7">
        <f>CRÉDITO!N14</f>
        <v>6562330.7068055738</v>
      </c>
      <c r="J110" s="7">
        <f>CRÉDITO!N15</f>
        <v>0</v>
      </c>
      <c r="K110" s="7">
        <f>CRÉDITO!N16</f>
        <v>0</v>
      </c>
      <c r="L110" s="20"/>
    </row>
    <row r="111" spans="3:16" x14ac:dyDescent="0.2">
      <c r="C111" s="136" t="s">
        <v>70</v>
      </c>
      <c r="D111" s="150"/>
      <c r="E111" s="150"/>
      <c r="F111" s="24"/>
      <c r="G111" s="7">
        <f>F49</f>
        <v>5257944.7662068075</v>
      </c>
      <c r="H111" s="7">
        <f>G49</f>
        <v>6531477.1166146873</v>
      </c>
      <c r="I111" s="7">
        <f>H49</f>
        <v>7198340.9302210473</v>
      </c>
      <c r="J111" s="7">
        <f>I49</f>
        <v>7933291.539196617</v>
      </c>
      <c r="K111" s="7">
        <f>J49</f>
        <v>8743280.6053485945</v>
      </c>
      <c r="L111" s="20"/>
      <c r="M111" s="20"/>
      <c r="N111" s="20"/>
      <c r="O111" s="20"/>
      <c r="P111" s="20"/>
    </row>
    <row r="112" spans="3:16" x14ac:dyDescent="0.2">
      <c r="C112" s="136" t="s">
        <v>303</v>
      </c>
      <c r="D112" s="150"/>
      <c r="E112" s="150"/>
      <c r="F112" s="24"/>
      <c r="G112" s="7"/>
      <c r="H112" s="7"/>
      <c r="I112" s="7"/>
      <c r="J112" s="7"/>
      <c r="K112" s="7"/>
      <c r="L112" s="20"/>
    </row>
    <row r="113" spans="1:16" x14ac:dyDescent="0.2">
      <c r="C113" s="212" t="s">
        <v>304</v>
      </c>
      <c r="D113" s="215"/>
      <c r="E113" s="221"/>
      <c r="F113" s="194">
        <f t="shared" ref="F113:K113" si="6">SUM(F109:F112)</f>
        <v>0</v>
      </c>
      <c r="G113" s="194">
        <f t="shared" si="6"/>
        <v>76893488.498184323</v>
      </c>
      <c r="H113" s="194">
        <f t="shared" si="6"/>
        <v>78167020.848592222</v>
      </c>
      <c r="I113" s="194">
        <f t="shared" si="6"/>
        <v>78833884.662198588</v>
      </c>
      <c r="J113" s="194">
        <f t="shared" si="6"/>
        <v>7933291.539196617</v>
      </c>
      <c r="K113" s="194">
        <f t="shared" si="6"/>
        <v>8743280.6053485945</v>
      </c>
      <c r="L113" s="20"/>
      <c r="M113" s="20"/>
      <c r="N113" s="20"/>
      <c r="O113" s="20"/>
      <c r="P113" s="20"/>
    </row>
    <row r="114" spans="1:16" ht="8.25" customHeight="1" x14ac:dyDescent="0.2">
      <c r="L114" s="20"/>
    </row>
    <row r="115" spans="1:16" x14ac:dyDescent="0.2">
      <c r="C115" s="212" t="s">
        <v>305</v>
      </c>
      <c r="D115" s="227"/>
      <c r="E115" s="228"/>
      <c r="F115" s="194">
        <f t="shared" ref="F115:K115" si="7">F105-F113</f>
        <v>274748983.85937726</v>
      </c>
      <c r="G115" s="194">
        <f t="shared" si="7"/>
        <v>-76893488.498184323</v>
      </c>
      <c r="H115" s="194">
        <f t="shared" si="7"/>
        <v>-78167020.848592222</v>
      </c>
      <c r="I115" s="194">
        <f t="shared" si="7"/>
        <v>-78833884.662198588</v>
      </c>
      <c r="J115" s="194">
        <f t="shared" si="7"/>
        <v>-7933291.539196617</v>
      </c>
      <c r="K115" s="194">
        <f t="shared" si="7"/>
        <v>-8743280.6053485945</v>
      </c>
      <c r="L115" s="20"/>
    </row>
    <row r="116" spans="1:16" ht="5.25" customHeight="1" x14ac:dyDescent="0.2">
      <c r="L116" s="20"/>
    </row>
    <row r="117" spans="1:16" ht="3" customHeight="1" x14ac:dyDescent="0.2">
      <c r="L117" s="20"/>
    </row>
    <row r="118" spans="1:16" x14ac:dyDescent="0.2">
      <c r="C118" s="212" t="s">
        <v>306</v>
      </c>
      <c r="D118" s="215"/>
      <c r="E118" s="215"/>
      <c r="F118" s="194">
        <f t="shared" ref="F118:K118" si="8">F99+F115</f>
        <v>0</v>
      </c>
      <c r="G118" s="194">
        <f>G99+G115</f>
        <v>-62950878.731244296</v>
      </c>
      <c r="H118" s="194">
        <f t="shared" si="8"/>
        <v>47403855.493970603</v>
      </c>
      <c r="I118" s="194">
        <f t="shared" si="8"/>
        <v>101416775.96462794</v>
      </c>
      <c r="J118" s="194">
        <f t="shared" si="8"/>
        <v>233468901.66374475</v>
      </c>
      <c r="K118" s="194">
        <f t="shared" si="8"/>
        <v>304287298.56530523</v>
      </c>
      <c r="L118" s="20"/>
    </row>
    <row r="119" spans="1:16" ht="6" customHeight="1" x14ac:dyDescent="0.2">
      <c r="L119" s="20"/>
    </row>
    <row r="120" spans="1:16" x14ac:dyDescent="0.2">
      <c r="C120" s="136" t="s">
        <v>143</v>
      </c>
      <c r="D120" s="88"/>
      <c r="E120" s="126"/>
      <c r="F120" s="7">
        <f>F99+F118</f>
        <v>-274748983.85937726</v>
      </c>
      <c r="G120" s="7">
        <f>G118</f>
        <v>-62950878.731244296</v>
      </c>
      <c r="H120" s="7">
        <f>H118</f>
        <v>47403855.493970603</v>
      </c>
      <c r="I120" s="7">
        <f>I118</f>
        <v>101416775.96462794</v>
      </c>
      <c r="J120" s="7">
        <f>J118</f>
        <v>233468901.66374475</v>
      </c>
      <c r="K120" s="7">
        <f>K118</f>
        <v>304287298.56530523</v>
      </c>
      <c r="L120" s="20"/>
    </row>
    <row r="121" spans="1:16" x14ac:dyDescent="0.2">
      <c r="C121" s="136" t="s">
        <v>307</v>
      </c>
      <c r="D121" s="88"/>
      <c r="E121" s="126"/>
      <c r="F121" s="24"/>
      <c r="G121" s="7">
        <f>'COSTOS Y GASTOS'!E161</f>
        <v>97811983.85937725</v>
      </c>
      <c r="H121" s="7">
        <f>G123</f>
        <v>34861105.128132954</v>
      </c>
      <c r="I121" s="7">
        <f>H123</f>
        <v>82264960.622103557</v>
      </c>
      <c r="J121" s="7">
        <f>I123</f>
        <v>183681736.58673149</v>
      </c>
      <c r="K121" s="7">
        <f>J123</f>
        <v>417150638.25047624</v>
      </c>
      <c r="L121" s="20"/>
    </row>
    <row r="122" spans="1:16" ht="6.75" customHeight="1" x14ac:dyDescent="0.2">
      <c r="L122" s="20"/>
    </row>
    <row r="123" spans="1:16" x14ac:dyDescent="0.2">
      <c r="C123" s="212" t="s">
        <v>308</v>
      </c>
      <c r="D123" s="213"/>
      <c r="E123" s="214"/>
      <c r="F123" s="194">
        <f t="shared" ref="F123:K123" si="9">F120+F121</f>
        <v>-274748983.85937726</v>
      </c>
      <c r="G123" s="194">
        <f>G120+G121</f>
        <v>34861105.128132954</v>
      </c>
      <c r="H123" s="194">
        <f t="shared" si="9"/>
        <v>82264960.622103557</v>
      </c>
      <c r="I123" s="194">
        <f t="shared" si="9"/>
        <v>183681736.58673149</v>
      </c>
      <c r="J123" s="194">
        <f t="shared" si="9"/>
        <v>417150638.25047624</v>
      </c>
      <c r="K123" s="194">
        <f t="shared" si="9"/>
        <v>721437936.81578147</v>
      </c>
      <c r="L123" s="20"/>
    </row>
    <row r="124" spans="1:16" x14ac:dyDescent="0.2">
      <c r="K124" s="20"/>
      <c r="L124" s="20"/>
    </row>
    <row r="125" spans="1:16" x14ac:dyDescent="0.2">
      <c r="K125" s="20"/>
      <c r="L125" s="20"/>
    </row>
    <row r="126" spans="1:16" x14ac:dyDescent="0.2">
      <c r="K126" s="20"/>
      <c r="L126" s="20"/>
    </row>
    <row r="127" spans="1:16" x14ac:dyDescent="0.2">
      <c r="G127" s="20"/>
      <c r="H127" s="20"/>
      <c r="I127" s="20"/>
      <c r="J127" s="20"/>
      <c r="K127" s="20"/>
      <c r="L127" s="20"/>
    </row>
    <row r="128" spans="1:16" x14ac:dyDescent="0.2">
      <c r="A128" s="5" t="s">
        <v>15</v>
      </c>
      <c r="B128" s="5">
        <v>34</v>
      </c>
      <c r="C128" s="5" t="s">
        <v>180</v>
      </c>
      <c r="K128" s="20"/>
      <c r="L128" s="20"/>
    </row>
    <row r="129" spans="3:13" x14ac:dyDescent="0.2">
      <c r="K129" s="20"/>
      <c r="L129" s="20"/>
    </row>
    <row r="130" spans="3:13" x14ac:dyDescent="0.2">
      <c r="F130" s="199" t="s">
        <v>8</v>
      </c>
      <c r="G130" s="199" t="s">
        <v>8</v>
      </c>
      <c r="H130" s="199" t="s">
        <v>8</v>
      </c>
      <c r="I130" s="199" t="s">
        <v>8</v>
      </c>
      <c r="J130" s="199" t="s">
        <v>8</v>
      </c>
      <c r="K130" s="199" t="s">
        <v>8</v>
      </c>
      <c r="L130" s="20"/>
    </row>
    <row r="131" spans="3:13" x14ac:dyDescent="0.2">
      <c r="D131" s="143"/>
      <c r="E131" s="145"/>
      <c r="F131" s="210">
        <v>0</v>
      </c>
      <c r="G131" s="210">
        <v>1</v>
      </c>
      <c r="H131" s="210">
        <v>2</v>
      </c>
      <c r="I131" s="210">
        <v>3</v>
      </c>
      <c r="J131" s="210">
        <v>4</v>
      </c>
      <c r="K131" s="210">
        <v>5</v>
      </c>
      <c r="L131" s="20"/>
    </row>
    <row r="132" spans="3:13" x14ac:dyDescent="0.2">
      <c r="C132" s="136" t="s">
        <v>309</v>
      </c>
      <c r="D132" s="131" t="s">
        <v>15</v>
      </c>
      <c r="E132" s="131">
        <v>33</v>
      </c>
      <c r="F132" s="96">
        <f>'COSTOS Y GASTOS'!E161</f>
        <v>97811983.85937725</v>
      </c>
      <c r="G132" s="55">
        <f>G123</f>
        <v>34861105.128132954</v>
      </c>
      <c r="H132" s="7">
        <f>H123</f>
        <v>82264960.622103557</v>
      </c>
      <c r="I132" s="7">
        <f>I123</f>
        <v>183681736.58673149</v>
      </c>
      <c r="J132" s="7">
        <f>J123</f>
        <v>417150638.25047624</v>
      </c>
      <c r="K132" s="7">
        <f>K123</f>
        <v>721437936.81578147</v>
      </c>
      <c r="L132" s="20"/>
    </row>
    <row r="133" spans="3:13" x14ac:dyDescent="0.2">
      <c r="C133" s="212" t="s">
        <v>310</v>
      </c>
      <c r="D133" s="198"/>
      <c r="E133" s="198"/>
      <c r="F133" s="229">
        <f t="shared" ref="F133:K133" si="10">F132</f>
        <v>97811983.85937725</v>
      </c>
      <c r="G133" s="220">
        <f t="shared" si="10"/>
        <v>34861105.128132954</v>
      </c>
      <c r="H133" s="194">
        <f t="shared" si="10"/>
        <v>82264960.622103557</v>
      </c>
      <c r="I133" s="194">
        <f t="shared" si="10"/>
        <v>183681736.58673149</v>
      </c>
      <c r="J133" s="194">
        <f t="shared" si="10"/>
        <v>417150638.25047624</v>
      </c>
      <c r="K133" s="194">
        <f t="shared" si="10"/>
        <v>721437936.81578147</v>
      </c>
      <c r="L133" s="20"/>
    </row>
    <row r="134" spans="3:13" x14ac:dyDescent="0.2">
      <c r="C134" s="330"/>
      <c r="D134" s="331"/>
      <c r="E134" s="332"/>
      <c r="F134" s="96"/>
      <c r="L134" s="20"/>
    </row>
    <row r="135" spans="3:13" x14ac:dyDescent="0.2">
      <c r="C135" s="151" t="s">
        <v>46</v>
      </c>
      <c r="D135" s="121" t="s">
        <v>15</v>
      </c>
      <c r="E135" s="121">
        <v>1</v>
      </c>
      <c r="F135" s="96">
        <f>'INVERSIONES '!D69</f>
        <v>0</v>
      </c>
      <c r="G135" s="55">
        <f>'INVERSIONES '!E4</f>
        <v>0</v>
      </c>
      <c r="H135" s="7">
        <f t="shared" ref="H135:J136" si="11">G135</f>
        <v>0</v>
      </c>
      <c r="I135" s="7">
        <f>H135</f>
        <v>0</v>
      </c>
      <c r="J135" s="7">
        <f t="shared" si="11"/>
        <v>0</v>
      </c>
      <c r="K135" s="7">
        <f>J135</f>
        <v>0</v>
      </c>
      <c r="L135" s="20"/>
    </row>
    <row r="136" spans="3:13" x14ac:dyDescent="0.2">
      <c r="C136" s="136" t="s">
        <v>73</v>
      </c>
      <c r="D136" s="131" t="s">
        <v>15</v>
      </c>
      <c r="E136" s="131">
        <v>2</v>
      </c>
      <c r="F136" s="96">
        <f>'INVERSIONES '!D70</f>
        <v>15000000</v>
      </c>
      <c r="G136" s="55">
        <f>'INVERSIONES '!E9</f>
        <v>15000000</v>
      </c>
      <c r="H136" s="7">
        <f t="shared" si="11"/>
        <v>15000000</v>
      </c>
      <c r="I136" s="7">
        <f>H136</f>
        <v>15000000</v>
      </c>
      <c r="J136" s="7">
        <f t="shared" si="11"/>
        <v>15000000</v>
      </c>
      <c r="K136" s="7">
        <f>J136</f>
        <v>15000000</v>
      </c>
      <c r="L136" s="20"/>
    </row>
    <row r="137" spans="3:13" x14ac:dyDescent="0.2">
      <c r="C137" s="136" t="s">
        <v>85</v>
      </c>
      <c r="D137" s="131" t="s">
        <v>15</v>
      </c>
      <c r="E137" s="131">
        <v>3</v>
      </c>
      <c r="F137" s="7">
        <f>'INVERSIONES '!D71</f>
        <v>79000000</v>
      </c>
      <c r="G137" s="55">
        <f>'INVERSIONES '!D71</f>
        <v>79000000</v>
      </c>
      <c r="H137" s="55">
        <f>'INVERSIONES '!D71</f>
        <v>79000000</v>
      </c>
      <c r="I137" s="55">
        <f>'INVERSIONES '!D71</f>
        <v>79000000</v>
      </c>
      <c r="J137" s="55">
        <f>'INVERSIONES '!D71</f>
        <v>79000000</v>
      </c>
      <c r="K137" s="55">
        <f>'INVERSIONES '!D71</f>
        <v>79000000</v>
      </c>
      <c r="L137" s="20"/>
    </row>
    <row r="138" spans="3:13" x14ac:dyDescent="0.2">
      <c r="C138" s="136" t="s">
        <v>1</v>
      </c>
      <c r="D138" s="131" t="s">
        <v>15</v>
      </c>
      <c r="E138" s="131">
        <v>4</v>
      </c>
      <c r="F138" s="7">
        <f>'INVERSIONES '!D72</f>
        <v>19910000</v>
      </c>
      <c r="G138" s="55">
        <f>'INVERSIONES '!D72</f>
        <v>19910000</v>
      </c>
      <c r="H138" s="55">
        <f>'INVERSIONES '!D72</f>
        <v>19910000</v>
      </c>
      <c r="I138" s="55">
        <f>'INVERSIONES '!D72</f>
        <v>19910000</v>
      </c>
      <c r="J138" s="55">
        <f>'INVERSIONES '!D72</f>
        <v>19910000</v>
      </c>
      <c r="K138" s="55">
        <f>'INVERSIONES '!D72</f>
        <v>19910000</v>
      </c>
      <c r="L138" s="20"/>
    </row>
    <row r="139" spans="3:13" x14ac:dyDescent="0.2">
      <c r="C139" s="136" t="s">
        <v>6</v>
      </c>
      <c r="D139" s="131" t="s">
        <v>15</v>
      </c>
      <c r="E139" s="131">
        <v>5</v>
      </c>
      <c r="F139" s="7">
        <f>'INVERSIONES '!D73</f>
        <v>9380000</v>
      </c>
      <c r="G139" s="55">
        <f>'INVERSIONES '!D73</f>
        <v>9380000</v>
      </c>
      <c r="H139" s="55">
        <f>'INVERSIONES '!D73</f>
        <v>9380000</v>
      </c>
      <c r="I139" s="55">
        <f>'INVERSIONES '!D73</f>
        <v>9380000</v>
      </c>
      <c r="J139" s="55">
        <f>'INVERSIONES '!D73</f>
        <v>9380000</v>
      </c>
      <c r="K139" s="55">
        <f>'INVERSIONES '!D73</f>
        <v>9380000</v>
      </c>
      <c r="L139" s="20"/>
    </row>
    <row r="140" spans="3:13" x14ac:dyDescent="0.2">
      <c r="C140" s="136" t="s">
        <v>16</v>
      </c>
      <c r="D140" s="131" t="s">
        <v>15</v>
      </c>
      <c r="E140" s="131">
        <v>6</v>
      </c>
      <c r="F140" s="7">
        <f>'INVERSIONES '!D74</f>
        <v>1382000</v>
      </c>
      <c r="G140" s="55">
        <f>'INVERSIONES '!D74</f>
        <v>1382000</v>
      </c>
      <c r="H140" s="55">
        <f>'INVERSIONES '!D74</f>
        <v>1382000</v>
      </c>
      <c r="I140" s="55">
        <f>'INVERSIONES '!D74</f>
        <v>1382000</v>
      </c>
      <c r="J140" s="55">
        <f>'INVERSIONES '!D74</f>
        <v>1382000</v>
      </c>
      <c r="K140" s="55">
        <f>'INVERSIONES '!D74</f>
        <v>1382000</v>
      </c>
      <c r="L140" s="20"/>
    </row>
    <row r="141" spans="3:13" x14ac:dyDescent="0.2">
      <c r="C141" s="136" t="s">
        <v>311</v>
      </c>
      <c r="D141" s="131" t="s">
        <v>15</v>
      </c>
      <c r="E141" s="131">
        <v>13</v>
      </c>
      <c r="F141" s="7">
        <f>F77+F86</f>
        <v>0</v>
      </c>
      <c r="G141" s="55">
        <f>G77+G86</f>
        <v>-14784400</v>
      </c>
      <c r="H141" s="7">
        <f>G141+H77+H86</f>
        <v>-29568800</v>
      </c>
      <c r="I141" s="7">
        <f>H141+I77+I86</f>
        <v>-44353200</v>
      </c>
      <c r="J141" s="7">
        <f>I141+J77+J86</f>
        <v>-59137600</v>
      </c>
      <c r="K141" s="7">
        <f>J141+K77+K86</f>
        <v>-73922000</v>
      </c>
      <c r="L141" s="20"/>
    </row>
    <row r="142" spans="3:13" x14ac:dyDescent="0.2">
      <c r="C142" s="230" t="s">
        <v>312</v>
      </c>
      <c r="D142" s="198"/>
      <c r="E142" s="198"/>
      <c r="F142" s="229">
        <f t="shared" ref="F142:K142" si="12">SUM(F135:F141)</f>
        <v>124672000</v>
      </c>
      <c r="G142" s="220">
        <f t="shared" si="12"/>
        <v>109887600</v>
      </c>
      <c r="H142" s="194">
        <f t="shared" si="12"/>
        <v>95103200</v>
      </c>
      <c r="I142" s="194">
        <f t="shared" si="12"/>
        <v>80318800</v>
      </c>
      <c r="J142" s="194">
        <f t="shared" si="12"/>
        <v>65534400</v>
      </c>
      <c r="K142" s="194">
        <f t="shared" si="12"/>
        <v>50750000</v>
      </c>
      <c r="L142" s="20"/>
    </row>
    <row r="143" spans="3:13" x14ac:dyDescent="0.2">
      <c r="C143" s="136" t="s">
        <v>140</v>
      </c>
      <c r="D143" s="121" t="s">
        <v>15</v>
      </c>
      <c r="E143" s="121">
        <v>8</v>
      </c>
      <c r="F143" s="7">
        <f>'INVERSIONES '!D87</f>
        <v>52265000</v>
      </c>
      <c r="G143" s="55">
        <f>'INVERSIONES '!D87</f>
        <v>52265000</v>
      </c>
      <c r="H143" s="7">
        <f>G143</f>
        <v>52265000</v>
      </c>
      <c r="I143" s="7">
        <f>H143</f>
        <v>52265000</v>
      </c>
      <c r="J143" s="7">
        <f>I143</f>
        <v>52265000</v>
      </c>
      <c r="K143" s="7">
        <f>J143</f>
        <v>52265000</v>
      </c>
      <c r="L143" s="20"/>
      <c r="M143" s="20"/>
    </row>
    <row r="144" spans="3:13" x14ac:dyDescent="0.2">
      <c r="C144" s="136" t="s">
        <v>352</v>
      </c>
      <c r="D144" s="131"/>
      <c r="E144" s="131"/>
      <c r="F144" s="96"/>
      <c r="G144" s="55">
        <f>G85</f>
        <v>-10453000</v>
      </c>
      <c r="H144" s="7">
        <f>G144+G85</f>
        <v>-20906000</v>
      </c>
      <c r="I144" s="7">
        <f>H144+H85</f>
        <v>-31359000</v>
      </c>
      <c r="J144" s="7">
        <f>I144+I85</f>
        <v>-41812000</v>
      </c>
      <c r="K144" s="7">
        <f>J144+J85</f>
        <v>-52265000</v>
      </c>
      <c r="L144" s="20"/>
    </row>
    <row r="145" spans="3:12" x14ac:dyDescent="0.2">
      <c r="C145" s="230" t="s">
        <v>313</v>
      </c>
      <c r="D145" s="231"/>
      <c r="E145" s="231"/>
      <c r="F145" s="229">
        <f t="shared" ref="F145:K145" si="13">SUM(F143:F144)</f>
        <v>52265000</v>
      </c>
      <c r="G145" s="220">
        <f t="shared" si="13"/>
        <v>41812000</v>
      </c>
      <c r="H145" s="194">
        <f t="shared" si="13"/>
        <v>31359000</v>
      </c>
      <c r="I145" s="194">
        <f t="shared" si="13"/>
        <v>20906000</v>
      </c>
      <c r="J145" s="194">
        <f t="shared" si="13"/>
        <v>10453000</v>
      </c>
      <c r="K145" s="194">
        <f t="shared" si="13"/>
        <v>0</v>
      </c>
      <c r="L145" s="20"/>
    </row>
    <row r="146" spans="3:12" x14ac:dyDescent="0.2">
      <c r="C146" s="212" t="s">
        <v>314</v>
      </c>
      <c r="D146" s="213"/>
      <c r="E146" s="213"/>
      <c r="F146" s="220">
        <f t="shared" ref="F146:K146" si="14">F145+F142+F133</f>
        <v>274748983.85937726</v>
      </c>
      <c r="G146" s="220">
        <f t="shared" si="14"/>
        <v>186560705.12813294</v>
      </c>
      <c r="H146" s="194">
        <f t="shared" si="14"/>
        <v>208727160.62210357</v>
      </c>
      <c r="I146" s="194">
        <f t="shared" si="14"/>
        <v>284906536.58673149</v>
      </c>
      <c r="J146" s="194">
        <f t="shared" si="14"/>
        <v>493138038.25047624</v>
      </c>
      <c r="K146" s="194">
        <f t="shared" si="14"/>
        <v>772187936.81578147</v>
      </c>
      <c r="L146" s="20"/>
    </row>
    <row r="147" spans="3:12" x14ac:dyDescent="0.2">
      <c r="C147" s="90"/>
      <c r="D147" s="91"/>
      <c r="E147" s="91"/>
      <c r="F147" s="96"/>
      <c r="G147" s="91"/>
      <c r="H147" s="91"/>
      <c r="I147" s="91"/>
      <c r="J147" s="91"/>
      <c r="K147" s="141"/>
      <c r="L147" s="20"/>
    </row>
    <row r="148" spans="3:12" x14ac:dyDescent="0.2">
      <c r="C148" s="136" t="s">
        <v>315</v>
      </c>
      <c r="D148" s="88"/>
      <c r="E148" s="158"/>
      <c r="F148" s="7">
        <f>CRÉDITO!O12</f>
        <v>45414065.728410974</v>
      </c>
      <c r="G148" s="55">
        <f>CRÉDITO!O13</f>
        <v>54362111.562043369</v>
      </c>
      <c r="H148" s="7">
        <f>CRÉDITO!O14</f>
        <v>65073213.025171965</v>
      </c>
      <c r="I148" s="7">
        <f>CRÉDITO!O15</f>
        <v>0</v>
      </c>
      <c r="J148" s="7">
        <f>CRÉDITO!O16</f>
        <v>0</v>
      </c>
      <c r="K148" s="7">
        <f>CRÉDITO!P16</f>
        <v>0</v>
      </c>
      <c r="L148" s="20" t="s">
        <v>136</v>
      </c>
    </row>
    <row r="149" spans="3:12" x14ac:dyDescent="0.2">
      <c r="C149" s="136" t="s">
        <v>74</v>
      </c>
      <c r="D149" s="88"/>
      <c r="E149" s="131"/>
      <c r="F149" s="96"/>
      <c r="G149" s="55">
        <f>F55</f>
        <v>0</v>
      </c>
      <c r="H149" s="7">
        <f>G55</f>
        <v>26784998.469604887</v>
      </c>
      <c r="I149" s="7">
        <f>H55</f>
        <v>58813155.610791661</v>
      </c>
      <c r="J149" s="7">
        <f>I55</f>
        <v>93465630.046087727</v>
      </c>
      <c r="K149" s="7">
        <f>J55</f>
        <v>130380435.01398753</v>
      </c>
      <c r="L149" s="20"/>
    </row>
    <row r="150" spans="3:12" x14ac:dyDescent="0.2">
      <c r="C150" s="212" t="s">
        <v>316</v>
      </c>
      <c r="D150" s="215"/>
      <c r="E150" s="215"/>
      <c r="F150" s="220">
        <f t="shared" ref="F150:K150" si="15">SUM(F148:F149)</f>
        <v>45414065.728410974</v>
      </c>
      <c r="G150" s="220">
        <f t="shared" si="15"/>
        <v>54362111.562043369</v>
      </c>
      <c r="H150" s="194">
        <f t="shared" si="15"/>
        <v>91858211.494776845</v>
      </c>
      <c r="I150" s="194">
        <f t="shared" si="15"/>
        <v>58813155.610791661</v>
      </c>
      <c r="J150" s="194">
        <f t="shared" si="15"/>
        <v>93465630.046087727</v>
      </c>
      <c r="K150" s="194">
        <f t="shared" si="15"/>
        <v>130380435.01398753</v>
      </c>
      <c r="L150" s="20"/>
    </row>
    <row r="151" spans="3:12" x14ac:dyDescent="0.2">
      <c r="C151" s="333" t="s">
        <v>317</v>
      </c>
      <c r="D151" s="334"/>
      <c r="E151" s="335"/>
      <c r="F151" s="232">
        <f>CRÉDITO!P12</f>
        <v>119435324.58721541</v>
      </c>
      <c r="G151" s="232">
        <f>CRÉDITO!P13</f>
        <v>65073213.025172047</v>
      </c>
      <c r="H151" s="226">
        <f>CRÉDITO!P14</f>
        <v>8.1956386566162109E-8</v>
      </c>
      <c r="I151" s="226">
        <f>CRÉDITO!P15</f>
        <v>0</v>
      </c>
      <c r="J151" s="226">
        <f>CRÉDITO!P16</f>
        <v>0</v>
      </c>
      <c r="K151" s="226">
        <f>CRÉDITO!P16</f>
        <v>0</v>
      </c>
      <c r="L151" s="20"/>
    </row>
    <row r="152" spans="3:12" x14ac:dyDescent="0.2">
      <c r="C152" s="212" t="s">
        <v>318</v>
      </c>
      <c r="D152" s="213"/>
      <c r="E152" s="213"/>
      <c r="F152" s="229">
        <f>SUM(F150:F151)</f>
        <v>164849390.31562638</v>
      </c>
      <c r="G152" s="220">
        <f>G150+G151</f>
        <v>119435324.58721542</v>
      </c>
      <c r="H152" s="194">
        <f>H150+H151</f>
        <v>91858211.494776934</v>
      </c>
      <c r="I152" s="194">
        <f>I150+I151</f>
        <v>58813155.610791661</v>
      </c>
      <c r="J152" s="194">
        <f>J150+J151</f>
        <v>93465630.046087727</v>
      </c>
      <c r="K152" s="194">
        <f>K150+K151</f>
        <v>130380435.01398753</v>
      </c>
      <c r="L152" s="20"/>
    </row>
    <row r="153" spans="3:12" x14ac:dyDescent="0.2">
      <c r="C153" s="90"/>
      <c r="D153" s="91"/>
      <c r="E153" s="91"/>
      <c r="F153" s="96"/>
      <c r="G153" s="91"/>
      <c r="H153" s="91"/>
      <c r="I153" s="91"/>
      <c r="J153" s="91"/>
      <c r="K153" s="141"/>
      <c r="L153" s="20"/>
    </row>
    <row r="154" spans="3:12" x14ac:dyDescent="0.2">
      <c r="C154" s="146" t="s">
        <v>319</v>
      </c>
      <c r="D154" s="159"/>
      <c r="E154" s="138"/>
      <c r="F154" s="96">
        <f>'COSTOS Y GASTOS'!D166</f>
        <v>109899593.54375091</v>
      </c>
      <c r="G154" s="55">
        <f>F154</f>
        <v>109899593.54375091</v>
      </c>
      <c r="H154" s="55">
        <f>G154</f>
        <v>109899593.54375091</v>
      </c>
      <c r="I154" s="55">
        <f>H154</f>
        <v>109899593.54375091</v>
      </c>
      <c r="J154" s="55">
        <f>I154</f>
        <v>109899593.54375091</v>
      </c>
      <c r="K154" s="55">
        <f>J154</f>
        <v>109899593.54375091</v>
      </c>
      <c r="L154" s="20"/>
    </row>
    <row r="155" spans="3:12" x14ac:dyDescent="0.2">
      <c r="C155" s="136" t="s">
        <v>320</v>
      </c>
      <c r="D155" s="88"/>
      <c r="E155" s="131"/>
      <c r="F155" s="96"/>
      <c r="G155" s="55"/>
      <c r="H155" s="7">
        <f>G156+G155</f>
        <v>-42774213.002833337</v>
      </c>
      <c r="I155" s="7">
        <f>H156+H155</f>
        <v>-492179.70438561589</v>
      </c>
      <c r="J155" s="7">
        <f>I156+I155</f>
        <v>92348587.366935521</v>
      </c>
      <c r="K155" s="7">
        <f>J156+J155</f>
        <v>239890760.51111686</v>
      </c>
      <c r="L155" s="20"/>
    </row>
    <row r="156" spans="3:12" x14ac:dyDescent="0.2">
      <c r="C156" s="136" t="s">
        <v>321</v>
      </c>
      <c r="D156" s="88"/>
      <c r="E156" s="131"/>
      <c r="F156" s="96"/>
      <c r="G156" s="55">
        <f>F61</f>
        <v>-42774213.002833337</v>
      </c>
      <c r="H156" s="7">
        <f>G61</f>
        <v>42282033.298447721</v>
      </c>
      <c r="I156" s="7">
        <f>H61</f>
        <v>92840767.071321145</v>
      </c>
      <c r="J156" s="7">
        <f>I61</f>
        <v>147542173.14418134</v>
      </c>
      <c r="K156" s="7">
        <f>J61</f>
        <v>205814829.55779463</v>
      </c>
      <c r="L156" s="20"/>
    </row>
    <row r="157" spans="3:12" x14ac:dyDescent="0.2">
      <c r="C157" s="151" t="s">
        <v>353</v>
      </c>
      <c r="D157" s="143"/>
      <c r="E157" s="121"/>
      <c r="F157" s="96"/>
      <c r="G157" s="55">
        <f>F60</f>
        <v>0</v>
      </c>
      <c r="H157" s="7">
        <f>G157+G60</f>
        <v>7461535.2879613629</v>
      </c>
      <c r="I157" s="7">
        <f>H157+H60</f>
        <v>23845200.065253329</v>
      </c>
      <c r="J157" s="7">
        <f>I157+I60</f>
        <v>49882054.149520621</v>
      </c>
      <c r="K157" s="7">
        <f>J157+J60</f>
        <v>86202318.189131439</v>
      </c>
      <c r="L157" s="20"/>
    </row>
    <row r="158" spans="3:12" x14ac:dyDescent="0.2">
      <c r="C158" s="212" t="s">
        <v>322</v>
      </c>
      <c r="D158" s="215"/>
      <c r="E158" s="215"/>
      <c r="F158" s="233">
        <f t="shared" ref="F158:K158" si="16">SUM(F154:F157)</f>
        <v>109899593.54375091</v>
      </c>
      <c r="G158" s="233">
        <f>SUM(G154:G157)</f>
        <v>67125380.540917575</v>
      </c>
      <c r="H158" s="207">
        <f t="shared" si="16"/>
        <v>116868949.12732667</v>
      </c>
      <c r="I158" s="207">
        <f t="shared" si="16"/>
        <v>226093380.97593975</v>
      </c>
      <c r="J158" s="207">
        <f t="shared" si="16"/>
        <v>399672408.20438838</v>
      </c>
      <c r="K158" s="207">
        <f t="shared" si="16"/>
        <v>641807501.80179381</v>
      </c>
      <c r="L158" s="20"/>
    </row>
    <row r="159" spans="3:12" x14ac:dyDescent="0.2">
      <c r="C159" s="212" t="s">
        <v>324</v>
      </c>
      <c r="D159" s="215"/>
      <c r="E159" s="215"/>
      <c r="F159" s="229">
        <f t="shared" ref="F159:K159" si="17">F152+F158</f>
        <v>274748983.85937726</v>
      </c>
      <c r="G159" s="220">
        <f>G152+G158</f>
        <v>186560705.128133</v>
      </c>
      <c r="H159" s="194">
        <f t="shared" si="17"/>
        <v>208727160.6221036</v>
      </c>
      <c r="I159" s="194">
        <f t="shared" si="17"/>
        <v>284906536.58673143</v>
      </c>
      <c r="J159" s="194">
        <f t="shared" si="17"/>
        <v>493138038.25047612</v>
      </c>
      <c r="K159" s="194">
        <f t="shared" si="17"/>
        <v>772187936.81578135</v>
      </c>
      <c r="L159" s="20"/>
    </row>
    <row r="160" spans="3:12" x14ac:dyDescent="0.2">
      <c r="F160" s="92"/>
    </row>
    <row r="161" spans="3:12" x14ac:dyDescent="0.2">
      <c r="F161" s="92"/>
      <c r="G161" s="20"/>
      <c r="H161" s="20"/>
      <c r="I161" s="20"/>
      <c r="J161" s="20"/>
      <c r="K161" s="20"/>
    </row>
    <row r="162" spans="3:12" x14ac:dyDescent="0.2">
      <c r="C162" s="212" t="s">
        <v>323</v>
      </c>
      <c r="D162" s="215"/>
      <c r="E162" s="215"/>
      <c r="F162" s="216">
        <f t="shared" ref="F162:K162" si="18">(F146-F159)*-1</f>
        <v>0</v>
      </c>
      <c r="G162" s="217">
        <f>(G146-G159)*-1</f>
        <v>5.9604644775390625E-8</v>
      </c>
      <c r="H162" s="217">
        <f t="shared" si="18"/>
        <v>2.9802322387695313E-8</v>
      </c>
      <c r="I162" s="217">
        <f t="shared" si="18"/>
        <v>-5.9604644775390625E-8</v>
      </c>
      <c r="J162" s="217">
        <f t="shared" si="18"/>
        <v>-1.1920928955078125E-7</v>
      </c>
      <c r="K162" s="217">
        <f t="shared" si="18"/>
        <v>-1.1920928955078125E-7</v>
      </c>
    </row>
    <row r="163" spans="3:12" ht="19.5" customHeight="1" x14ac:dyDescent="0.25">
      <c r="F163" s="20"/>
      <c r="G163" s="160"/>
      <c r="H163" s="160"/>
      <c r="I163" s="160"/>
      <c r="L163" s="20"/>
    </row>
    <row r="164" spans="3:12" x14ac:dyDescent="0.2">
      <c r="F164" s="20"/>
      <c r="H164" s="20"/>
      <c r="J164" s="20"/>
      <c r="K164" s="20"/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topLeftCell="A60" zoomScale="85" zoomScaleNormal="85" workbookViewId="0">
      <selection activeCell="F107" sqref="F107"/>
    </sheetView>
  </sheetViews>
  <sheetFormatPr baseColWidth="10" defaultColWidth="11.42578125" defaultRowHeight="12.75" x14ac:dyDescent="0.2"/>
  <cols>
    <col min="1" max="1" width="7.42578125" style="4" customWidth="1"/>
    <col min="2" max="2" width="3.42578125" style="4" customWidth="1"/>
    <col min="3" max="3" width="32" style="4" customWidth="1"/>
    <col min="4" max="4" width="16.140625" style="4" customWidth="1"/>
    <col min="5" max="5" width="18" style="163" bestFit="1" customWidth="1"/>
    <col min="6" max="6" width="20.140625" style="4" customWidth="1"/>
    <col min="7" max="7" width="17.42578125" style="4" customWidth="1"/>
    <col min="8" max="8" width="17.85546875" style="4" customWidth="1"/>
    <col min="9" max="9" width="18" style="4" customWidth="1"/>
    <col min="10" max="10" width="17.7109375" style="4" customWidth="1"/>
    <col min="11" max="11" width="17.140625" style="4" bestFit="1" customWidth="1"/>
    <col min="12" max="12" width="12.7109375" style="4" customWidth="1"/>
    <col min="13" max="13" width="15.28515625" style="4" customWidth="1"/>
    <col min="14" max="16" width="12.42578125" style="4" customWidth="1"/>
    <col min="17" max="16384" width="11.42578125" style="4"/>
  </cols>
  <sheetData>
    <row r="1" spans="1:17" x14ac:dyDescent="0.2">
      <c r="C1" s="4" t="s">
        <v>129</v>
      </c>
    </row>
    <row r="3" spans="1:17" x14ac:dyDescent="0.2">
      <c r="A3" s="5" t="s">
        <v>15</v>
      </c>
      <c r="B3" s="62">
        <v>35</v>
      </c>
      <c r="C3" s="5" t="s">
        <v>328</v>
      </c>
    </row>
    <row r="4" spans="1:17" x14ac:dyDescent="0.2">
      <c r="G4" s="199" t="s">
        <v>8</v>
      </c>
      <c r="H4" s="199" t="s">
        <v>8</v>
      </c>
      <c r="I4" s="199" t="s">
        <v>8</v>
      </c>
      <c r="J4" s="199" t="s">
        <v>8</v>
      </c>
      <c r="K4" s="199" t="s">
        <v>8</v>
      </c>
      <c r="L4" s="62"/>
      <c r="M4" s="62"/>
      <c r="N4" s="62"/>
      <c r="O4" s="62"/>
      <c r="P4" s="62"/>
    </row>
    <row r="5" spans="1:17" x14ac:dyDescent="0.2">
      <c r="G5" s="210">
        <f>PROYECCIONES!F28</f>
        <v>1</v>
      </c>
      <c r="H5" s="210">
        <f>PROYECCIONES!G28</f>
        <v>2</v>
      </c>
      <c r="I5" s="210">
        <f>PROYECCIONES!H28</f>
        <v>3</v>
      </c>
      <c r="J5" s="210">
        <f>PROYECCIONES!I28</f>
        <v>4</v>
      </c>
      <c r="K5" s="210">
        <f>PROYECCIONES!J28</f>
        <v>5</v>
      </c>
      <c r="L5" s="44"/>
      <c r="M5" s="44"/>
      <c r="N5" s="44"/>
      <c r="O5" s="44"/>
      <c r="P5" s="44"/>
    </row>
    <row r="6" spans="1:17" x14ac:dyDescent="0.2">
      <c r="C6" s="340" t="s">
        <v>66</v>
      </c>
      <c r="D6" s="340"/>
      <c r="E6" s="340"/>
      <c r="F6" s="99"/>
      <c r="G6" s="7">
        <f>PROYECCIONES!G69</f>
        <v>1314486191.5517018</v>
      </c>
      <c r="H6" s="7">
        <f>PROYECCIONES!H69</f>
        <v>1632869279.1536717</v>
      </c>
      <c r="I6" s="7">
        <f>PROYECCIONES!I69</f>
        <v>1799585232.5552619</v>
      </c>
      <c r="J6" s="7">
        <f>PROYECCIONES!J69</f>
        <v>1983322884.7991543</v>
      </c>
      <c r="K6" s="7">
        <f>PROYECCIONES!K69</f>
        <v>2185820151.3371487</v>
      </c>
      <c r="L6" s="20"/>
      <c r="M6" s="20"/>
      <c r="N6" s="20"/>
      <c r="O6" s="20"/>
      <c r="P6" s="20"/>
      <c r="Q6" s="20"/>
    </row>
    <row r="7" spans="1:17" x14ac:dyDescent="0.2">
      <c r="C7" s="340" t="s">
        <v>279</v>
      </c>
      <c r="D7" s="340"/>
      <c r="E7" s="340"/>
      <c r="F7" s="99"/>
      <c r="G7" s="7"/>
      <c r="H7" s="7"/>
      <c r="I7" s="7"/>
      <c r="J7" s="7"/>
      <c r="K7" s="7"/>
      <c r="L7" s="20"/>
      <c r="M7" s="20"/>
      <c r="N7" s="20"/>
      <c r="O7" s="20"/>
      <c r="P7" s="20"/>
    </row>
    <row r="8" spans="1:17" x14ac:dyDescent="0.2">
      <c r="C8" s="318" t="s">
        <v>280</v>
      </c>
      <c r="D8" s="318"/>
      <c r="E8" s="318"/>
      <c r="F8" s="204"/>
      <c r="G8" s="194">
        <f>G6+G7</f>
        <v>1314486191.5517018</v>
      </c>
      <c r="H8" s="194">
        <f>H6+H7</f>
        <v>1632869279.1536717</v>
      </c>
      <c r="I8" s="194">
        <f>I6+I7</f>
        <v>1799585232.5552619</v>
      </c>
      <c r="J8" s="194">
        <f>J6+J7</f>
        <v>1983322884.7991543</v>
      </c>
      <c r="K8" s="194">
        <f>K6+K7</f>
        <v>2185820151.3371487</v>
      </c>
      <c r="L8" s="64"/>
      <c r="M8" s="64"/>
      <c r="N8" s="64"/>
      <c r="O8" s="64"/>
      <c r="P8" s="64"/>
    </row>
    <row r="9" spans="1:17" hidden="1" x14ac:dyDescent="0.2"/>
    <row r="10" spans="1:17" x14ac:dyDescent="0.2">
      <c r="C10" s="5" t="s">
        <v>281</v>
      </c>
    </row>
    <row r="11" spans="1:17" x14ac:dyDescent="0.2">
      <c r="C11" s="146" t="s">
        <v>282</v>
      </c>
      <c r="D11" s="137" t="s">
        <v>15</v>
      </c>
      <c r="E11" s="164">
        <v>14</v>
      </c>
      <c r="F11" s="138"/>
      <c r="G11" s="7">
        <f>PROYECCIONES!G74</f>
        <v>765961186.90476167</v>
      </c>
      <c r="H11" s="7">
        <f>PROYECCIONES!H74</f>
        <v>951485454.28571391</v>
      </c>
      <c r="I11" s="7">
        <f>PROYECCIONES!I74</f>
        <v>1018089436.085714</v>
      </c>
      <c r="J11" s="7">
        <f>PROYECCIONES!J74</f>
        <v>1089355696.6117141</v>
      </c>
      <c r="K11" s="7">
        <f>PROYECCIONES!K74</f>
        <v>1165610595.3745341</v>
      </c>
      <c r="L11" s="20"/>
      <c r="M11" s="20"/>
      <c r="N11" s="20"/>
      <c r="O11" s="20"/>
      <c r="P11" s="20"/>
    </row>
    <row r="12" spans="1:17" x14ac:dyDescent="0.2">
      <c r="C12" s="146" t="s">
        <v>283</v>
      </c>
      <c r="D12" s="137" t="s">
        <v>15</v>
      </c>
      <c r="E12" s="164">
        <v>11</v>
      </c>
      <c r="F12" s="138"/>
      <c r="G12" s="7">
        <f>PROYECCIONES!G75</f>
        <v>270747857.51999998</v>
      </c>
      <c r="H12" s="7">
        <f>PROYECCIONES!H75</f>
        <v>278870293.24559999</v>
      </c>
      <c r="I12" s="7">
        <f>PROYECCIONES!I75</f>
        <v>287236402.04296798</v>
      </c>
      <c r="J12" s="7">
        <f>PROYECCIONES!J75</f>
        <v>295853494.10425705</v>
      </c>
      <c r="K12" s="7">
        <f>PROYECCIONES!K75</f>
        <v>304729098.92738479</v>
      </c>
      <c r="L12" s="20"/>
      <c r="M12" s="20"/>
      <c r="N12" s="20"/>
      <c r="O12" s="20"/>
      <c r="P12" s="20"/>
    </row>
    <row r="13" spans="1:17" x14ac:dyDescent="0.2">
      <c r="C13" s="136" t="s">
        <v>284</v>
      </c>
      <c r="D13" s="131" t="s">
        <v>15</v>
      </c>
      <c r="E13" s="164">
        <v>15</v>
      </c>
      <c r="F13" s="138"/>
      <c r="G13" s="7">
        <f>PROYECCIONES!G76</f>
        <v>47610000</v>
      </c>
      <c r="H13" s="7">
        <f>PROYECCIONES!H76</f>
        <v>49038300</v>
      </c>
      <c r="I13" s="7">
        <f>PROYECCIONES!I76</f>
        <v>50509449</v>
      </c>
      <c r="J13" s="7">
        <f>PROYECCIONES!J76</f>
        <v>52024732.469999999</v>
      </c>
      <c r="K13" s="7">
        <f>PROYECCIONES!K76</f>
        <v>53585474.4441</v>
      </c>
      <c r="L13" s="20"/>
      <c r="M13" s="20"/>
      <c r="N13" s="20"/>
      <c r="O13" s="20"/>
      <c r="P13" s="20"/>
    </row>
    <row r="14" spans="1:17" x14ac:dyDescent="0.2">
      <c r="C14" s="151" t="s">
        <v>31</v>
      </c>
      <c r="D14" s="131" t="s">
        <v>15</v>
      </c>
      <c r="E14" s="164">
        <v>13</v>
      </c>
      <c r="F14" s="138"/>
      <c r="G14" s="7">
        <f>PROYECCIONES!G77</f>
        <v>-9039000</v>
      </c>
      <c r="H14" s="7">
        <f>PROYECCIONES!H77</f>
        <v>-9039000</v>
      </c>
      <c r="I14" s="7">
        <f>PROYECCIONES!I77</f>
        <v>-9039000</v>
      </c>
      <c r="J14" s="7">
        <f>PROYECCIONES!J77</f>
        <v>-9039000</v>
      </c>
      <c r="K14" s="7">
        <f>PROYECCIONES!K77</f>
        <v>-9039000</v>
      </c>
      <c r="L14" s="20"/>
      <c r="M14" s="20"/>
      <c r="N14" s="20"/>
      <c r="O14" s="20"/>
      <c r="P14" s="20"/>
    </row>
    <row r="15" spans="1:17" x14ac:dyDescent="0.2">
      <c r="C15" s="151" t="s">
        <v>285</v>
      </c>
      <c r="D15" s="121" t="s">
        <v>15</v>
      </c>
      <c r="E15" s="164">
        <v>15</v>
      </c>
      <c r="F15" s="138"/>
      <c r="G15" s="7">
        <f>PROYECCIONES!G78</f>
        <v>25200000</v>
      </c>
      <c r="H15" s="7">
        <f>PROYECCIONES!H78</f>
        <v>30391959.798994973</v>
      </c>
      <c r="I15" s="7">
        <f>PROYECCIONES!I78</f>
        <v>32519396.984924622</v>
      </c>
      <c r="J15" s="7">
        <f>PROYECCIONES!J78</f>
        <v>34795754.773869351</v>
      </c>
      <c r="K15" s="7">
        <f>PROYECCIONES!K78</f>
        <v>37231457.608040206</v>
      </c>
      <c r="L15" s="20"/>
      <c r="M15" s="20"/>
      <c r="N15" s="20"/>
      <c r="O15" s="20"/>
      <c r="P15" s="20"/>
    </row>
    <row r="16" spans="1:17" x14ac:dyDescent="0.2">
      <c r="C16" s="212" t="s">
        <v>286</v>
      </c>
      <c r="D16" s="215"/>
      <c r="E16" s="234"/>
      <c r="F16" s="221"/>
      <c r="G16" s="194">
        <f>SUM(G11:G15)</f>
        <v>1100480044.4247618</v>
      </c>
      <c r="H16" s="194">
        <f>SUM(H11:H15)</f>
        <v>1300747007.3303089</v>
      </c>
      <c r="I16" s="194">
        <f>SUM(I11:I15)</f>
        <v>1379315684.1136065</v>
      </c>
      <c r="J16" s="194">
        <f>SUM(J11:J15)</f>
        <v>1462990677.9598405</v>
      </c>
      <c r="K16" s="194">
        <f>SUM(K11:K15)</f>
        <v>1552117626.354059</v>
      </c>
      <c r="L16" s="64"/>
      <c r="M16" s="64"/>
      <c r="N16" s="64"/>
      <c r="O16" s="64"/>
      <c r="P16" s="64"/>
    </row>
    <row r="17" spans="3:16" hidden="1" x14ac:dyDescent="0.2">
      <c r="C17" s="211"/>
      <c r="D17" s="211"/>
      <c r="E17" s="235"/>
      <c r="F17" s="211"/>
      <c r="G17" s="211"/>
      <c r="H17" s="211"/>
      <c r="I17" s="211"/>
      <c r="J17" s="211"/>
      <c r="K17" s="236"/>
    </row>
    <row r="18" spans="3:16" x14ac:dyDescent="0.2">
      <c r="C18" s="212" t="s">
        <v>325</v>
      </c>
      <c r="D18" s="215"/>
      <c r="E18" s="234"/>
      <c r="F18" s="214"/>
      <c r="G18" s="194">
        <f>G8-G16</f>
        <v>214006147.12694001</v>
      </c>
      <c r="H18" s="194">
        <f>H8-H16</f>
        <v>332122271.82336283</v>
      </c>
      <c r="I18" s="194">
        <f>I8-I16</f>
        <v>420269548.4416554</v>
      </c>
      <c r="J18" s="194">
        <f>J8-J16</f>
        <v>520332206.83931375</v>
      </c>
      <c r="K18" s="194">
        <f>K8-K16</f>
        <v>633702524.98308969</v>
      </c>
      <c r="L18" s="64"/>
      <c r="M18" s="64"/>
      <c r="N18" s="64"/>
      <c r="O18" s="64"/>
      <c r="P18" s="64"/>
    </row>
    <row r="19" spans="3:16" hidden="1" x14ac:dyDescent="0.2"/>
    <row r="20" spans="3:16" x14ac:dyDescent="0.2">
      <c r="C20" s="5" t="s">
        <v>288</v>
      </c>
    </row>
    <row r="21" spans="3:16" x14ac:dyDescent="0.2">
      <c r="C21" s="136" t="s">
        <v>289</v>
      </c>
      <c r="D21" s="137" t="s">
        <v>15</v>
      </c>
      <c r="E21" s="164">
        <v>20</v>
      </c>
      <c r="F21" s="134"/>
      <c r="G21" s="7">
        <f>PROYECCIONES!G84</f>
        <v>145613608</v>
      </c>
      <c r="H21" s="7">
        <f>PROYECCIONES!H84</f>
        <v>149982016.24000001</v>
      </c>
      <c r="I21" s="7">
        <f>PROYECCIONES!I84</f>
        <v>154481476.7272</v>
      </c>
      <c r="J21" s="7">
        <f>PROYECCIONES!J84</f>
        <v>159115921.02901602</v>
      </c>
      <c r="K21" s="7">
        <f>PROYECCIONES!K84</f>
        <v>163889398.65988648</v>
      </c>
      <c r="L21" s="20"/>
      <c r="M21" s="20"/>
      <c r="N21" s="20"/>
      <c r="O21" s="20"/>
      <c r="P21" s="20"/>
    </row>
    <row r="22" spans="3:16" x14ac:dyDescent="0.2">
      <c r="C22" s="136" t="s">
        <v>67</v>
      </c>
      <c r="D22" s="137" t="s">
        <v>15</v>
      </c>
      <c r="E22" s="164">
        <v>8</v>
      </c>
      <c r="F22" s="134"/>
      <c r="G22" s="7">
        <f>PROYECCIONES!G85</f>
        <v>-10453000</v>
      </c>
      <c r="H22" s="7">
        <f>PROYECCIONES!H85</f>
        <v>-10453000</v>
      </c>
      <c r="I22" s="7">
        <f>PROYECCIONES!I85</f>
        <v>-10453000</v>
      </c>
      <c r="J22" s="7">
        <f>PROYECCIONES!J85</f>
        <v>-10453000</v>
      </c>
      <c r="K22" s="7">
        <f>PROYECCIONES!K85</f>
        <v>-10453000</v>
      </c>
      <c r="L22" s="20"/>
      <c r="M22" s="20"/>
      <c r="N22" s="20"/>
      <c r="O22" s="20"/>
      <c r="P22" s="20"/>
    </row>
    <row r="23" spans="3:16" x14ac:dyDescent="0.2">
      <c r="C23" s="136" t="s">
        <v>31</v>
      </c>
      <c r="D23" s="137" t="s">
        <v>15</v>
      </c>
      <c r="E23" s="164">
        <v>13</v>
      </c>
      <c r="F23" s="134"/>
      <c r="G23" s="7">
        <f>PROYECCIONES!G86</f>
        <v>-5745400</v>
      </c>
      <c r="H23" s="7">
        <f>PROYECCIONES!H86</f>
        <v>-5745400</v>
      </c>
      <c r="I23" s="7">
        <f>PROYECCIONES!I86</f>
        <v>-5745400</v>
      </c>
      <c r="J23" s="7">
        <f>PROYECCIONES!J86</f>
        <v>-5745400</v>
      </c>
      <c r="K23" s="7">
        <f>PROYECCIONES!K86</f>
        <v>-5745400</v>
      </c>
      <c r="L23" s="20"/>
      <c r="M23" s="20"/>
      <c r="N23" s="20"/>
      <c r="O23" s="20"/>
      <c r="P23" s="20"/>
    </row>
    <row r="24" spans="3:16" x14ac:dyDescent="0.2">
      <c r="C24" s="136" t="s">
        <v>290</v>
      </c>
      <c r="D24" s="137" t="s">
        <v>15</v>
      </c>
      <c r="E24" s="164">
        <v>20</v>
      </c>
      <c r="F24" s="134"/>
      <c r="G24" s="7">
        <f>PROYECCIONES!G87</f>
        <v>70648329.359999985</v>
      </c>
      <c r="H24" s="7">
        <f>PROYECCIONES!H87</f>
        <v>72767779.240799993</v>
      </c>
      <c r="I24" s="7">
        <f>PROYECCIONES!I87</f>
        <v>74950812.618023992</v>
      </c>
      <c r="J24" s="7">
        <f>PROYECCIONES!J87</f>
        <v>77199336.996564716</v>
      </c>
      <c r="K24" s="7">
        <f>PROYECCIONES!K87</f>
        <v>79515317.106461659</v>
      </c>
      <c r="L24" s="20"/>
      <c r="M24" s="20"/>
      <c r="N24" s="20"/>
      <c r="O24" s="20"/>
      <c r="P24" s="20"/>
    </row>
    <row r="25" spans="3:16" x14ac:dyDescent="0.2">
      <c r="C25" s="136" t="s">
        <v>291</v>
      </c>
      <c r="D25" s="137" t="s">
        <v>15</v>
      </c>
      <c r="E25" s="164">
        <v>32</v>
      </c>
      <c r="F25" s="134"/>
      <c r="G25" s="7">
        <f>PROYECCIONES!G88</f>
        <v>0</v>
      </c>
      <c r="H25" s="7">
        <f>PROYECCIONES!H88</f>
        <v>0</v>
      </c>
      <c r="I25" s="7">
        <f>PROYECCIONES!I88</f>
        <v>26784998.469604887</v>
      </c>
      <c r="J25" s="7">
        <f>PROYECCIONES!J88</f>
        <v>58813155.610791661</v>
      </c>
      <c r="K25" s="7">
        <f>PROYECCIONES!K88</f>
        <v>93465630.046087727</v>
      </c>
      <c r="L25" s="20"/>
      <c r="M25" s="20"/>
      <c r="N25" s="20"/>
      <c r="O25" s="20"/>
      <c r="P25" s="20"/>
    </row>
    <row r="26" spans="3:16" x14ac:dyDescent="0.2">
      <c r="C26" s="212" t="s">
        <v>292</v>
      </c>
      <c r="D26" s="215"/>
      <c r="E26" s="234"/>
      <c r="F26" s="237"/>
      <c r="G26" s="194">
        <f>SUM(G21:G25)</f>
        <v>200063537.35999998</v>
      </c>
      <c r="H26" s="194">
        <f>SUM(H21:H25)</f>
        <v>206551395.4808</v>
      </c>
      <c r="I26" s="194">
        <f>SUM(I21:I25)</f>
        <v>240018887.81482887</v>
      </c>
      <c r="J26" s="194">
        <f>SUM(J21:J25)</f>
        <v>278930013.63637239</v>
      </c>
      <c r="K26" s="194">
        <f>SUM(K21:K25)</f>
        <v>320671945.81243587</v>
      </c>
      <c r="L26" s="64"/>
      <c r="M26" s="64"/>
      <c r="N26" s="64"/>
      <c r="O26" s="64"/>
      <c r="P26" s="64"/>
    </row>
    <row r="27" spans="3:16" hidden="1" x14ac:dyDescent="0.2">
      <c r="C27" s="211"/>
      <c r="D27" s="211"/>
      <c r="E27" s="235"/>
      <c r="F27" s="211"/>
      <c r="G27" s="211"/>
      <c r="H27" s="211"/>
      <c r="I27" s="211"/>
      <c r="J27" s="211"/>
      <c r="K27" s="236"/>
    </row>
    <row r="28" spans="3:16" x14ac:dyDescent="0.2">
      <c r="C28" s="333" t="s">
        <v>326</v>
      </c>
      <c r="D28" s="334"/>
      <c r="E28" s="335"/>
      <c r="F28" s="221"/>
      <c r="G28" s="194">
        <f>G18-G26</f>
        <v>13942609.766940027</v>
      </c>
      <c r="H28" s="194">
        <f>H18-H26</f>
        <v>125570876.34256282</v>
      </c>
      <c r="I28" s="194">
        <f>I18-I26</f>
        <v>180250660.62682652</v>
      </c>
      <c r="J28" s="194">
        <f>J18-J26</f>
        <v>241402193.20294136</v>
      </c>
      <c r="K28" s="194">
        <f>K18-K26</f>
        <v>313030579.17065382</v>
      </c>
      <c r="L28" s="64"/>
      <c r="M28" s="64"/>
      <c r="N28" s="64"/>
      <c r="O28" s="64"/>
      <c r="P28" s="64"/>
    </row>
    <row r="29" spans="3:16" hidden="1" x14ac:dyDescent="0.2"/>
    <row r="30" spans="3:16" x14ac:dyDescent="0.2">
      <c r="C30" s="5" t="s">
        <v>68</v>
      </c>
    </row>
    <row r="31" spans="3:16" x14ac:dyDescent="0.2">
      <c r="C31" s="136" t="s">
        <v>294</v>
      </c>
      <c r="D31" s="137" t="s">
        <v>15</v>
      </c>
      <c r="E31" s="164">
        <v>7</v>
      </c>
      <c r="F31" s="7">
        <f>PROYECCIONES!F94</f>
        <v>124672000</v>
      </c>
      <c r="G31" s="7"/>
      <c r="H31" s="7"/>
      <c r="I31" s="7"/>
      <c r="J31" s="7"/>
      <c r="K31" s="7"/>
      <c r="L31" s="20"/>
      <c r="M31" s="20"/>
      <c r="N31" s="20"/>
      <c r="O31" s="20"/>
      <c r="P31" s="20"/>
    </row>
    <row r="32" spans="3:16" x14ac:dyDescent="0.2">
      <c r="C32" s="136" t="s">
        <v>140</v>
      </c>
      <c r="D32" s="137" t="s">
        <v>15</v>
      </c>
      <c r="E32" s="164">
        <v>8</v>
      </c>
      <c r="F32" s="7">
        <f>PROYECCIONES!F95</f>
        <v>52265000</v>
      </c>
      <c r="G32" s="7"/>
      <c r="H32" s="7"/>
      <c r="I32" s="7"/>
      <c r="J32" s="7"/>
      <c r="K32" s="7"/>
      <c r="L32" s="20"/>
      <c r="M32" s="20"/>
      <c r="N32" s="20"/>
      <c r="O32" s="20"/>
      <c r="P32" s="20"/>
    </row>
    <row r="33" spans="1:16" x14ac:dyDescent="0.2">
      <c r="C33" s="136" t="s">
        <v>295</v>
      </c>
      <c r="D33" s="137" t="s">
        <v>15</v>
      </c>
      <c r="E33" s="164">
        <v>22</v>
      </c>
      <c r="F33" s="7">
        <f>PROYECCIONES!F96</f>
        <v>97811983.85937725</v>
      </c>
      <c r="G33" s="7"/>
      <c r="H33" s="7"/>
      <c r="I33" s="7"/>
      <c r="J33" s="7"/>
      <c r="K33" s="7"/>
      <c r="L33" s="20"/>
      <c r="M33" s="20"/>
      <c r="N33" s="20"/>
      <c r="O33" s="20"/>
      <c r="P33" s="20"/>
    </row>
    <row r="34" spans="1:16" x14ac:dyDescent="0.2">
      <c r="C34" s="322" t="s">
        <v>296</v>
      </c>
      <c r="D34" s="323"/>
      <c r="E34" s="324"/>
      <c r="F34" s="7">
        <f t="shared" ref="F34:K34" si="0">SUM(F31:F33)</f>
        <v>274748983.85937726</v>
      </c>
      <c r="G34" s="7">
        <f t="shared" si="0"/>
        <v>0</v>
      </c>
      <c r="H34" s="7">
        <f t="shared" si="0"/>
        <v>0</v>
      </c>
      <c r="I34" s="7">
        <f t="shared" si="0"/>
        <v>0</v>
      </c>
      <c r="J34" s="7">
        <f t="shared" si="0"/>
        <v>0</v>
      </c>
      <c r="K34" s="7">
        <f t="shared" si="0"/>
        <v>0</v>
      </c>
      <c r="L34" s="20"/>
      <c r="M34" s="20"/>
      <c r="N34" s="20"/>
      <c r="O34" s="20"/>
      <c r="P34" s="20"/>
    </row>
    <row r="35" spans="1:16" hidden="1" x14ac:dyDescent="0.2">
      <c r="D35" s="122"/>
      <c r="E35" s="166"/>
      <c r="F35" s="20"/>
      <c r="K35" s="165"/>
    </row>
    <row r="36" spans="1:16" x14ac:dyDescent="0.2">
      <c r="C36" s="333" t="s">
        <v>327</v>
      </c>
      <c r="D36" s="334"/>
      <c r="E36" s="335"/>
      <c r="F36" s="194">
        <f>F28-F34</f>
        <v>-274748983.85937726</v>
      </c>
      <c r="G36" s="194">
        <f>G28</f>
        <v>13942609.766940027</v>
      </c>
      <c r="H36" s="194">
        <f>H28</f>
        <v>125570876.34256282</v>
      </c>
      <c r="I36" s="194">
        <f>I28</f>
        <v>180250660.62682652</v>
      </c>
      <c r="J36" s="194">
        <f>J28</f>
        <v>241402193.20294136</v>
      </c>
      <c r="K36" s="194">
        <f>K28</f>
        <v>313030579.17065382</v>
      </c>
      <c r="L36" s="64"/>
      <c r="M36" s="64"/>
      <c r="N36" s="64"/>
      <c r="O36" s="64"/>
      <c r="P36" s="64"/>
    </row>
    <row r="40" spans="1:16" x14ac:dyDescent="0.2">
      <c r="A40" s="5" t="s">
        <v>27</v>
      </c>
      <c r="B40" s="5">
        <v>36</v>
      </c>
      <c r="C40" s="5" t="s">
        <v>146</v>
      </c>
      <c r="D40" s="5"/>
      <c r="E40" s="167"/>
      <c r="F40" s="5"/>
    </row>
    <row r="41" spans="1:16" x14ac:dyDescent="0.2">
      <c r="A41" s="5"/>
      <c r="B41" s="5"/>
      <c r="C41" s="5"/>
      <c r="D41" s="5"/>
      <c r="E41" s="167"/>
      <c r="F41" s="5"/>
    </row>
    <row r="42" spans="1:16" x14ac:dyDescent="0.2">
      <c r="C42" s="262" t="s">
        <v>448</v>
      </c>
      <c r="D42" s="262"/>
    </row>
    <row r="43" spans="1:16" x14ac:dyDescent="0.2">
      <c r="C43" s="24" t="s">
        <v>144</v>
      </c>
      <c r="D43" s="70">
        <v>4.4299999999999999E-2</v>
      </c>
    </row>
    <row r="44" spans="1:16" x14ac:dyDescent="0.2">
      <c r="C44" s="24" t="s">
        <v>145</v>
      </c>
      <c r="D44" s="168">
        <v>0.1</v>
      </c>
    </row>
    <row r="45" spans="1:16" x14ac:dyDescent="0.2">
      <c r="C45" s="195" t="s">
        <v>159</v>
      </c>
      <c r="D45" s="248">
        <f>((1+D43)*(1+D44))-1</f>
        <v>0.14873000000000003</v>
      </c>
    </row>
    <row r="46" spans="1:16" ht="13.5" customHeight="1" x14ac:dyDescent="0.2">
      <c r="C46" s="262" t="s">
        <v>329</v>
      </c>
      <c r="D46" s="262"/>
    </row>
    <row r="47" spans="1:16" x14ac:dyDescent="0.2">
      <c r="C47" s="249">
        <f>D45</f>
        <v>0.14873000000000003</v>
      </c>
      <c r="D47" s="195" t="s">
        <v>335</v>
      </c>
    </row>
    <row r="50" spans="1:9" x14ac:dyDescent="0.2">
      <c r="A50" s="5" t="s">
        <v>15</v>
      </c>
      <c r="B50" s="5">
        <v>37</v>
      </c>
      <c r="C50" s="341" t="s">
        <v>83</v>
      </c>
      <c r="D50" s="341"/>
    </row>
    <row r="52" spans="1:9" x14ac:dyDescent="0.2">
      <c r="C52" s="5" t="s">
        <v>76</v>
      </c>
      <c r="D52" s="319" t="s">
        <v>38</v>
      </c>
      <c r="E52" s="319"/>
      <c r="F52" s="319" t="s">
        <v>330</v>
      </c>
      <c r="G52" s="319" t="s">
        <v>331</v>
      </c>
      <c r="H52" s="319" t="s">
        <v>332</v>
      </c>
      <c r="I52" s="319" t="s">
        <v>333</v>
      </c>
    </row>
    <row r="53" spans="1:9" x14ac:dyDescent="0.2">
      <c r="D53" s="288"/>
      <c r="E53" s="288"/>
      <c r="F53" s="319"/>
      <c r="G53" s="319"/>
      <c r="H53" s="319"/>
      <c r="I53" s="319"/>
    </row>
    <row r="54" spans="1:9" x14ac:dyDescent="0.2">
      <c r="A54" s="4" t="s">
        <v>384</v>
      </c>
      <c r="D54" s="17" t="s">
        <v>8</v>
      </c>
      <c r="E54" s="157">
        <v>0</v>
      </c>
      <c r="F54" s="55">
        <f>F36</f>
        <v>-274748983.85937726</v>
      </c>
      <c r="G54" s="120">
        <f>C47</f>
        <v>0.14873000000000003</v>
      </c>
      <c r="H54" s="169">
        <f t="shared" ref="H54:H59" si="1">1/((1+G54)^E54)</f>
        <v>1</v>
      </c>
      <c r="I54" s="7">
        <f t="shared" ref="I54:I59" si="2">F54*H54</f>
        <v>-274748983.85937726</v>
      </c>
    </row>
    <row r="55" spans="1:9" x14ac:dyDescent="0.2">
      <c r="D55" s="170" t="s">
        <v>8</v>
      </c>
      <c r="E55" s="171">
        <v>1</v>
      </c>
      <c r="F55" s="55">
        <f>G36</f>
        <v>13942609.766940027</v>
      </c>
      <c r="G55" s="120">
        <f>G54</f>
        <v>0.14873000000000003</v>
      </c>
      <c r="H55" s="169">
        <f t="shared" si="1"/>
        <v>0.87052658152916695</v>
      </c>
      <c r="I55" s="7">
        <f t="shared" si="2"/>
        <v>12137412.418009477</v>
      </c>
    </row>
    <row r="56" spans="1:9" x14ac:dyDescent="0.2">
      <c r="D56" s="172" t="s">
        <v>8</v>
      </c>
      <c r="E56" s="173">
        <v>2</v>
      </c>
      <c r="F56" s="55">
        <f>H36</f>
        <v>125570876.34256282</v>
      </c>
      <c r="G56" s="120">
        <f>G55</f>
        <v>0.14873000000000003</v>
      </c>
      <c r="H56" s="169">
        <f t="shared" si="1"/>
        <v>0.75781652914885744</v>
      </c>
      <c r="I56" s="7">
        <f t="shared" si="2"/>
        <v>95159685.672101334</v>
      </c>
    </row>
    <row r="57" spans="1:9" x14ac:dyDescent="0.2">
      <c r="D57" s="17" t="s">
        <v>8</v>
      </c>
      <c r="E57" s="157">
        <v>3</v>
      </c>
      <c r="F57" s="55">
        <f>I36</f>
        <v>180250660.62682652</v>
      </c>
      <c r="G57" s="120">
        <f>G56</f>
        <v>0.14873000000000003</v>
      </c>
      <c r="H57" s="169">
        <f t="shared" si="1"/>
        <v>0.65969943254625307</v>
      </c>
      <c r="I57" s="7">
        <f t="shared" si="2"/>
        <v>118911258.53160469</v>
      </c>
    </row>
    <row r="58" spans="1:9" x14ac:dyDescent="0.2">
      <c r="D58" s="172" t="s">
        <v>8</v>
      </c>
      <c r="E58" s="173">
        <v>4</v>
      </c>
      <c r="F58" s="55">
        <f>J36</f>
        <v>241402193.20294136</v>
      </c>
      <c r="G58" s="120">
        <f>G57</f>
        <v>0.14873000000000003</v>
      </c>
      <c r="H58" s="169">
        <f t="shared" si="1"/>
        <v>0.57428589185122103</v>
      </c>
      <c r="I58" s="7">
        <f t="shared" si="2"/>
        <v>138633873.81839195</v>
      </c>
    </row>
    <row r="59" spans="1:9" x14ac:dyDescent="0.2">
      <c r="D59" s="17" t="s">
        <v>8</v>
      </c>
      <c r="E59" s="157">
        <v>5</v>
      </c>
      <c r="F59" s="55">
        <f>K36</f>
        <v>313030579.17065382</v>
      </c>
      <c r="G59" s="120">
        <f>G58</f>
        <v>0.14873000000000003</v>
      </c>
      <c r="H59" s="169">
        <f t="shared" si="1"/>
        <v>0.49993113425367236</v>
      </c>
      <c r="I59" s="7">
        <f t="shared" si="2"/>
        <v>156493732.50086895</v>
      </c>
    </row>
    <row r="60" spans="1:9" x14ac:dyDescent="0.2">
      <c r="D60" s="306" t="s">
        <v>334</v>
      </c>
      <c r="E60" s="306"/>
      <c r="F60" s="262"/>
      <c r="G60" s="262"/>
      <c r="H60" s="262"/>
      <c r="I60" s="194">
        <f>SUM(I54:I59)</f>
        <v>246586979.08159918</v>
      </c>
    </row>
    <row r="63" spans="1:9" x14ac:dyDescent="0.2">
      <c r="C63" s="5" t="s">
        <v>77</v>
      </c>
      <c r="D63" s="342" t="s">
        <v>452</v>
      </c>
      <c r="E63" s="342"/>
      <c r="F63" s="342"/>
    </row>
    <row r="64" spans="1:9" x14ac:dyDescent="0.2">
      <c r="D64" s="320" t="s">
        <v>75</v>
      </c>
      <c r="E64" s="320"/>
      <c r="F64" s="7">
        <f t="shared" ref="F64:F69" si="3">F54</f>
        <v>-274748983.85937726</v>
      </c>
    </row>
    <row r="65" spans="1:12" x14ac:dyDescent="0.2">
      <c r="D65" s="320" t="s">
        <v>9</v>
      </c>
      <c r="E65" s="320"/>
      <c r="F65" s="7">
        <f t="shared" si="3"/>
        <v>13942609.766940027</v>
      </c>
      <c r="K65" s="5"/>
      <c r="L65" s="5"/>
    </row>
    <row r="66" spans="1:12" x14ac:dyDescent="0.2">
      <c r="D66" s="320" t="s">
        <v>10</v>
      </c>
      <c r="E66" s="320"/>
      <c r="F66" s="7">
        <f>F56</f>
        <v>125570876.34256282</v>
      </c>
      <c r="K66" s="5"/>
      <c r="L66" s="5"/>
    </row>
    <row r="67" spans="1:12" x14ac:dyDescent="0.2">
      <c r="D67" s="320" t="s">
        <v>5</v>
      </c>
      <c r="E67" s="320"/>
      <c r="F67" s="7">
        <f t="shared" si="3"/>
        <v>180250660.62682652</v>
      </c>
    </row>
    <row r="68" spans="1:12" x14ac:dyDescent="0.2">
      <c r="D68" s="320" t="s">
        <v>11</v>
      </c>
      <c r="E68" s="320"/>
      <c r="F68" s="7">
        <f t="shared" si="3"/>
        <v>241402193.20294136</v>
      </c>
    </row>
    <row r="69" spans="1:12" x14ac:dyDescent="0.2">
      <c r="D69" s="320" t="s">
        <v>12</v>
      </c>
      <c r="E69" s="320"/>
      <c r="F69" s="7">
        <f t="shared" si="3"/>
        <v>313030579.17065382</v>
      </c>
    </row>
    <row r="70" spans="1:12" x14ac:dyDescent="0.2">
      <c r="D70" s="262" t="s">
        <v>78</v>
      </c>
      <c r="E70" s="262"/>
      <c r="F70" s="238">
        <f>C47</f>
        <v>0.14873000000000003</v>
      </c>
    </row>
    <row r="71" spans="1:12" x14ac:dyDescent="0.2">
      <c r="D71" s="262" t="s">
        <v>79</v>
      </c>
      <c r="E71" s="262"/>
      <c r="F71" s="194">
        <f>NPV(F70,F65:F69)+F64</f>
        <v>246586979.08159918</v>
      </c>
    </row>
    <row r="75" spans="1:12" x14ac:dyDescent="0.2">
      <c r="A75" s="5" t="s">
        <v>15</v>
      </c>
      <c r="B75" s="5">
        <v>38</v>
      </c>
      <c r="C75" s="5" t="s">
        <v>82</v>
      </c>
    </row>
    <row r="76" spans="1:12" x14ac:dyDescent="0.2">
      <c r="A76" s="5"/>
      <c r="B76" s="5"/>
      <c r="C76" s="5"/>
      <c r="D76" s="342" t="s">
        <v>447</v>
      </c>
      <c r="E76" s="342"/>
      <c r="F76" s="342"/>
    </row>
    <row r="77" spans="1:12" x14ac:dyDescent="0.2">
      <c r="D77" s="320" t="s">
        <v>75</v>
      </c>
      <c r="E77" s="320"/>
      <c r="F77" s="7">
        <f t="shared" ref="F77:F82" si="4">F64</f>
        <v>-274748983.85937726</v>
      </c>
    </row>
    <row r="78" spans="1:12" x14ac:dyDescent="0.2">
      <c r="D78" s="320" t="s">
        <v>9</v>
      </c>
      <c r="E78" s="320"/>
      <c r="F78" s="7">
        <f t="shared" si="4"/>
        <v>13942609.766940027</v>
      </c>
      <c r="G78" s="4" t="s">
        <v>136</v>
      </c>
    </row>
    <row r="79" spans="1:12" x14ac:dyDescent="0.2">
      <c r="D79" s="320" t="s">
        <v>10</v>
      </c>
      <c r="E79" s="320"/>
      <c r="F79" s="7">
        <f t="shared" si="4"/>
        <v>125570876.34256282</v>
      </c>
    </row>
    <row r="80" spans="1:12" x14ac:dyDescent="0.2">
      <c r="D80" s="320" t="s">
        <v>5</v>
      </c>
      <c r="E80" s="320"/>
      <c r="F80" s="7">
        <f t="shared" si="4"/>
        <v>180250660.62682652</v>
      </c>
    </row>
    <row r="81" spans="1:9" x14ac:dyDescent="0.2">
      <c r="D81" s="320" t="s">
        <v>11</v>
      </c>
      <c r="E81" s="320"/>
      <c r="F81" s="7">
        <f t="shared" si="4"/>
        <v>241402193.20294136</v>
      </c>
      <c r="H81" s="5"/>
      <c r="I81" s="5"/>
    </row>
    <row r="82" spans="1:9" x14ac:dyDescent="0.2">
      <c r="D82" s="320" t="s">
        <v>12</v>
      </c>
      <c r="E82" s="320"/>
      <c r="F82" s="7">
        <f t="shared" si="4"/>
        <v>313030579.17065382</v>
      </c>
      <c r="H82" s="5"/>
      <c r="I82" s="5"/>
    </row>
    <row r="83" spans="1:9" hidden="1" x14ac:dyDescent="0.2">
      <c r="D83" s="299"/>
      <c r="E83" s="343"/>
      <c r="F83" s="24"/>
    </row>
    <row r="84" spans="1:9" x14ac:dyDescent="0.2">
      <c r="D84" s="262" t="s">
        <v>80</v>
      </c>
      <c r="E84" s="262"/>
      <c r="F84" s="238">
        <f>IRR(F77:F82)</f>
        <v>0.37849223816249711</v>
      </c>
      <c r="G84" s="5" t="s">
        <v>81</v>
      </c>
    </row>
    <row r="92" spans="1:9" x14ac:dyDescent="0.2">
      <c r="A92" s="5" t="s">
        <v>27</v>
      </c>
      <c r="B92" s="5">
        <v>39</v>
      </c>
      <c r="C92" s="5" t="s">
        <v>152</v>
      </c>
    </row>
    <row r="93" spans="1:9" ht="12.75" customHeight="1" x14ac:dyDescent="0.2"/>
    <row r="94" spans="1:9" ht="14.25" x14ac:dyDescent="0.2">
      <c r="C94" s="239" t="s">
        <v>147</v>
      </c>
      <c r="D94" s="240" t="s">
        <v>148</v>
      </c>
      <c r="E94" s="241" t="s">
        <v>336</v>
      </c>
      <c r="F94" s="240" t="s">
        <v>149</v>
      </c>
      <c r="G94" s="242" t="s">
        <v>150</v>
      </c>
      <c r="H94" s="240" t="s">
        <v>35</v>
      </c>
    </row>
    <row r="95" spans="1:9" ht="12.75" customHeight="1" x14ac:dyDescent="0.2">
      <c r="C95" s="174" t="s">
        <v>75</v>
      </c>
      <c r="D95" s="175">
        <f>F77</f>
        <v>-274748983.85937726</v>
      </c>
      <c r="E95" s="176"/>
      <c r="F95" s="175">
        <f>F77</f>
        <v>-274748983.85937726</v>
      </c>
      <c r="G95" s="157">
        <v>2</v>
      </c>
      <c r="H95" s="177">
        <f>F97/(-E98)</f>
        <v>0.75026353456674899</v>
      </c>
    </row>
    <row r="96" spans="1:9" ht="15" x14ac:dyDescent="0.2">
      <c r="C96" s="174" t="s">
        <v>9</v>
      </c>
      <c r="D96" s="175"/>
      <c r="E96" s="178">
        <f>F78</f>
        <v>13942609.766940027</v>
      </c>
      <c r="F96" s="175">
        <f>F95+E96</f>
        <v>-260806374.09243724</v>
      </c>
      <c r="G96" s="161">
        <f>G95</f>
        <v>2</v>
      </c>
      <c r="H96" s="162">
        <f>H95*12</f>
        <v>9.0031624148009879</v>
      </c>
    </row>
    <row r="97" spans="1:8" ht="15" x14ac:dyDescent="0.2">
      <c r="C97" s="174" t="s">
        <v>10</v>
      </c>
      <c r="D97" s="175"/>
      <c r="E97" s="178">
        <f>F79</f>
        <v>125570876.34256282</v>
      </c>
      <c r="F97" s="175">
        <f>E97+F96</f>
        <v>-135235497.74987441</v>
      </c>
    </row>
    <row r="98" spans="1:8" ht="15" x14ac:dyDescent="0.2">
      <c r="C98" s="174" t="s">
        <v>151</v>
      </c>
      <c r="D98" s="175"/>
      <c r="E98" s="178">
        <f>F80</f>
        <v>180250660.62682652</v>
      </c>
      <c r="F98" s="175">
        <f>E98+F97</f>
        <v>45015162.876952112</v>
      </c>
      <c r="G98" s="179"/>
    </row>
    <row r="99" spans="1:8" ht="15" x14ac:dyDescent="0.2">
      <c r="C99" s="174" t="s">
        <v>11</v>
      </c>
      <c r="D99" s="175"/>
      <c r="E99" s="178">
        <f>F81</f>
        <v>241402193.20294136</v>
      </c>
      <c r="F99" s="175">
        <f>E99+F98</f>
        <v>286417356.07989347</v>
      </c>
    </row>
    <row r="100" spans="1:8" ht="15" x14ac:dyDescent="0.2">
      <c r="C100" s="174" t="s">
        <v>12</v>
      </c>
      <c r="D100" s="175"/>
      <c r="E100" s="178">
        <f>F82</f>
        <v>313030579.17065382</v>
      </c>
      <c r="F100" s="175">
        <f>E100+F99</f>
        <v>599447935.25054729</v>
      </c>
      <c r="H100" s="179"/>
    </row>
    <row r="103" spans="1:8" x14ac:dyDescent="0.2">
      <c r="C103" s="180"/>
      <c r="E103" s="122"/>
      <c r="F103" s="195" t="s">
        <v>150</v>
      </c>
      <c r="G103" s="195" t="s">
        <v>35</v>
      </c>
      <c r="H103" s="195" t="s">
        <v>185</v>
      </c>
    </row>
    <row r="104" spans="1:8" x14ac:dyDescent="0.2">
      <c r="E104" s="195" t="s">
        <v>153</v>
      </c>
      <c r="F104" s="18">
        <f>G96</f>
        <v>2</v>
      </c>
      <c r="G104" s="181">
        <f>ROUNDDOWN(H96,0)</f>
        <v>9</v>
      </c>
      <c r="H104" s="181">
        <f>(H96-G104)*30</f>
        <v>9.4872444029636682E-2</v>
      </c>
    </row>
    <row r="105" spans="1:8" x14ac:dyDescent="0.2">
      <c r="E105" s="4"/>
    </row>
    <row r="108" spans="1:8" x14ac:dyDescent="0.2">
      <c r="A108" s="5" t="s">
        <v>27</v>
      </c>
      <c r="B108" s="5">
        <v>40</v>
      </c>
      <c r="C108" s="5" t="s">
        <v>157</v>
      </c>
    </row>
    <row r="110" spans="1:8" x14ac:dyDescent="0.2">
      <c r="C110" s="196" t="s">
        <v>337</v>
      </c>
      <c r="D110" s="195" t="s">
        <v>9</v>
      </c>
      <c r="E110" s="243" t="s">
        <v>10</v>
      </c>
      <c r="F110" s="195" t="s">
        <v>151</v>
      </c>
      <c r="G110" s="195" t="s">
        <v>11</v>
      </c>
      <c r="H110" s="195" t="s">
        <v>12</v>
      </c>
    </row>
    <row r="111" spans="1:8" x14ac:dyDescent="0.2">
      <c r="C111" s="24" t="s">
        <v>87</v>
      </c>
      <c r="D111" s="175">
        <f>'COSTOS RESUMEN'!F18</f>
        <v>635617794.88</v>
      </c>
      <c r="E111" s="176">
        <f>'COSTOS RESUMEN'!$G$33*(1+3%)*PROYECCIONES!G9</f>
        <v>654686328.72640002</v>
      </c>
      <c r="F111" s="176">
        <f>'COSTOS RESUMEN'!$G$33*(1+3%)^2*PROYECCIONES!H9</f>
        <v>721529802.88936532</v>
      </c>
      <c r="G111" s="176">
        <f>'COSTOS RESUMEN'!$G$33*(1+3%)^3*PROYECCIONES!I9</f>
        <v>795197995.76436973</v>
      </c>
      <c r="H111" s="176">
        <f>'COSTOS RESUMEN'!$G$33*(1+3%)^4*PROYECCIONES!J9</f>
        <v>876387711.13191187</v>
      </c>
    </row>
    <row r="112" spans="1:8" x14ac:dyDescent="0.2">
      <c r="C112" s="24" t="s">
        <v>154</v>
      </c>
      <c r="D112" s="175">
        <f>+PROYECCIONES!D20</f>
        <v>29195.395575706192</v>
      </c>
      <c r="E112" s="175">
        <f>+PROYECCIONES!F20</f>
        <v>30071.257442977381</v>
      </c>
      <c r="F112" s="175">
        <f>+PROYECCIONES!G20</f>
        <v>30973.395166266706</v>
      </c>
      <c r="G112" s="175">
        <f>+PROYECCIONES!H20</f>
        <v>31902.597021254707</v>
      </c>
      <c r="H112" s="175">
        <f>+PROYECCIONES!I20</f>
        <v>32859.674931892354</v>
      </c>
    </row>
    <row r="113" spans="3:11" x14ac:dyDescent="0.2">
      <c r="C113" s="24" t="s">
        <v>155</v>
      </c>
      <c r="D113" s="175">
        <f>'COSTOS RESUMEN'!G34</f>
        <v>14570.187604139257</v>
      </c>
      <c r="E113" s="175">
        <f>+D113*(1+3%)</f>
        <v>15007.293232263435</v>
      </c>
      <c r="F113" s="175">
        <f>+E113*(1+3%)</f>
        <v>15457.512029231339</v>
      </c>
      <c r="G113" s="175">
        <f>+F113*(1+3%)</f>
        <v>15921.237390108279</v>
      </c>
      <c r="H113" s="175">
        <f>+G113*(1+3%)</f>
        <v>16398.874511811529</v>
      </c>
    </row>
    <row r="114" spans="3:11" ht="12.75" customHeight="1" x14ac:dyDescent="0.2">
      <c r="C114" s="195" t="s">
        <v>156</v>
      </c>
      <c r="D114" s="244">
        <f>D111/(D112-D113)</f>
        <v>43460.427784392072</v>
      </c>
      <c r="E114" s="244">
        <f>E111/(E112-E113)</f>
        <v>43460.427784392064</v>
      </c>
      <c r="F114" s="244">
        <f>F111/(F112-F113)</f>
        <v>46502.657729299492</v>
      </c>
      <c r="G114" s="244">
        <f>G111/(G112-G113)</f>
        <v>49757.843770350468</v>
      </c>
      <c r="H114" s="244">
        <f>H111/(H112-H113)</f>
        <v>53240.892834274986</v>
      </c>
    </row>
    <row r="115" spans="3:11" x14ac:dyDescent="0.2">
      <c r="E115" s="182"/>
      <c r="F115" s="182"/>
      <c r="G115" s="182"/>
      <c r="H115" s="182"/>
    </row>
    <row r="116" spans="3:11" x14ac:dyDescent="0.2">
      <c r="E116" s="182"/>
      <c r="F116" s="182"/>
      <c r="G116" s="182"/>
      <c r="H116" s="182"/>
    </row>
    <row r="117" spans="3:11" x14ac:dyDescent="0.2">
      <c r="E117" s="182"/>
      <c r="F117" s="182"/>
      <c r="G117" s="182"/>
      <c r="H117" s="182"/>
    </row>
    <row r="118" spans="3:11" x14ac:dyDescent="0.2">
      <c r="E118" s="182"/>
      <c r="F118" s="182"/>
      <c r="G118" s="182"/>
      <c r="H118" s="182"/>
    </row>
    <row r="119" spans="3:11" x14ac:dyDescent="0.2">
      <c r="E119" s="182"/>
      <c r="F119" s="182"/>
      <c r="G119" s="182"/>
      <c r="H119" s="182"/>
    </row>
    <row r="121" spans="3:11" x14ac:dyDescent="0.2">
      <c r="E121" s="183"/>
      <c r="F121" s="183"/>
      <c r="G121" s="183"/>
      <c r="H121" s="183"/>
      <c r="I121" s="183"/>
      <c r="J121" s="183"/>
      <c r="K121" s="183"/>
    </row>
    <row r="122" spans="3:11" x14ac:dyDescent="0.2">
      <c r="E122" s="183"/>
      <c r="F122" s="183"/>
      <c r="G122" s="183"/>
      <c r="H122" s="183"/>
      <c r="I122" s="183"/>
      <c r="J122" s="183"/>
      <c r="K122" s="183"/>
    </row>
    <row r="123" spans="3:11" x14ac:dyDescent="0.2">
      <c r="E123" s="183"/>
      <c r="F123" s="183"/>
      <c r="G123" s="183"/>
      <c r="H123" s="183"/>
      <c r="I123" s="183"/>
      <c r="J123" s="183"/>
      <c r="K123" s="183"/>
    </row>
    <row r="124" spans="3:11" x14ac:dyDescent="0.2">
      <c r="E124" s="183"/>
      <c r="F124" s="183"/>
      <c r="G124" s="183"/>
      <c r="H124" s="183"/>
      <c r="I124" s="183"/>
      <c r="J124" s="183"/>
      <c r="K124" s="183"/>
    </row>
    <row r="125" spans="3:11" x14ac:dyDescent="0.2">
      <c r="E125" s="183"/>
      <c r="F125" s="183"/>
      <c r="G125" s="183"/>
      <c r="H125" s="183"/>
      <c r="I125" s="183"/>
      <c r="J125" s="183"/>
      <c r="K125" s="183"/>
    </row>
    <row r="126" spans="3:11" x14ac:dyDescent="0.2">
      <c r="E126" s="183"/>
      <c r="F126" s="183"/>
      <c r="G126" s="183"/>
      <c r="H126" s="183"/>
      <c r="I126" s="183"/>
      <c r="J126" s="183"/>
      <c r="K126" s="183"/>
    </row>
    <row r="127" spans="3:11" x14ac:dyDescent="0.2">
      <c r="E127" s="183"/>
      <c r="F127" s="183"/>
      <c r="G127" s="183"/>
      <c r="H127" s="183"/>
      <c r="I127" s="183"/>
      <c r="J127" s="183"/>
      <c r="K127" s="183"/>
    </row>
    <row r="128" spans="3:11" x14ac:dyDescent="0.2">
      <c r="E128" s="183"/>
      <c r="F128" s="183"/>
      <c r="G128" s="183"/>
      <c r="H128" s="183"/>
      <c r="I128" s="183"/>
      <c r="J128" s="183"/>
      <c r="K128" s="183"/>
    </row>
    <row r="129" spans="5:11" x14ac:dyDescent="0.2">
      <c r="E129" s="183"/>
      <c r="F129" s="183"/>
      <c r="G129" s="183"/>
      <c r="H129" s="183"/>
      <c r="I129" s="183"/>
      <c r="J129" s="183"/>
      <c r="K129" s="183"/>
    </row>
  </sheetData>
  <mergeCells count="33">
    <mergeCell ref="I52:I53"/>
    <mergeCell ref="D60:H60"/>
    <mergeCell ref="D77:E77"/>
    <mergeCell ref="D78:E78"/>
    <mergeCell ref="H52:H53"/>
    <mergeCell ref="G52:G53"/>
    <mergeCell ref="F52:F53"/>
    <mergeCell ref="D52:E53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PROM TAMAÑOS DEL PROYC</vt:lpstr>
      <vt:lpstr>COSTO MP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Universidad Industrial</cp:lastModifiedBy>
  <dcterms:created xsi:type="dcterms:W3CDTF">2008-08-27T13:35:26Z</dcterms:created>
  <dcterms:modified xsi:type="dcterms:W3CDTF">2024-06-04T19:46:42Z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